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codeName="ThisWorkbook"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Canada/"/>
    </mc:Choice>
  </mc:AlternateContent>
  <bookViews>
    <workbookView xWindow="900" yWindow="460" windowWidth="36760" windowHeight="28340"/>
  </bookViews>
  <sheets>
    <sheet name="Canada" sheetId="31" r:id="rId1"/>
  </sheets>
  <definedNames>
    <definedName name="_xlnm._FilterDatabase" localSheetId="0" hidden="1">Canada!$A$1:$R$218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218" i="31" l="1"/>
  <c r="L217" i="31"/>
  <c r="L216" i="31"/>
  <c r="L215" i="31"/>
  <c r="L214" i="31"/>
  <c r="L213" i="31"/>
  <c r="L212" i="31"/>
  <c r="L211" i="31"/>
  <c r="L210" i="31"/>
  <c r="L209" i="31"/>
  <c r="L208" i="31"/>
  <c r="L207" i="31"/>
  <c r="L206" i="31"/>
  <c r="L205" i="31"/>
  <c r="L204" i="31"/>
  <c r="L203" i="31"/>
  <c r="L202" i="31"/>
  <c r="L201" i="31"/>
  <c r="L200" i="31"/>
  <c r="L199" i="31"/>
  <c r="L198" i="31"/>
  <c r="L197" i="31"/>
  <c r="L196" i="31"/>
  <c r="L195" i="31"/>
  <c r="L194" i="31"/>
  <c r="L193" i="31"/>
  <c r="L192" i="31"/>
  <c r="L191" i="31"/>
  <c r="L190" i="31"/>
  <c r="L189" i="31"/>
  <c r="L188" i="31"/>
  <c r="L187" i="31"/>
  <c r="L186" i="31"/>
  <c r="L185" i="31"/>
  <c r="L184" i="31"/>
  <c r="L183" i="31"/>
  <c r="L182" i="31"/>
  <c r="L181" i="31"/>
  <c r="L180" i="31"/>
  <c r="L179" i="31"/>
  <c r="L178" i="31"/>
  <c r="L177" i="31"/>
  <c r="L176" i="31"/>
  <c r="L175" i="31"/>
  <c r="L174" i="31"/>
  <c r="L173" i="31"/>
  <c r="L172" i="31"/>
  <c r="L171" i="31"/>
  <c r="L170" i="31"/>
  <c r="L169" i="31"/>
  <c r="L168" i="31"/>
  <c r="L167" i="31"/>
  <c r="L166" i="31"/>
  <c r="L165" i="31"/>
  <c r="L164" i="31"/>
  <c r="L163" i="31"/>
  <c r="L162" i="31"/>
  <c r="L161" i="31"/>
  <c r="L160" i="31"/>
  <c r="L159" i="31"/>
  <c r="L158" i="31"/>
  <c r="L157" i="31"/>
  <c r="L156" i="31"/>
  <c r="L155" i="31"/>
  <c r="L154" i="31"/>
  <c r="L153" i="31"/>
  <c r="L152" i="31"/>
  <c r="L151" i="31"/>
  <c r="L150" i="31"/>
  <c r="L149" i="31"/>
  <c r="L148" i="31"/>
  <c r="L147" i="31"/>
  <c r="L146" i="31"/>
  <c r="L145" i="31"/>
  <c r="L144" i="31"/>
  <c r="L143" i="31"/>
  <c r="L142" i="31"/>
  <c r="L141" i="31"/>
  <c r="L140" i="31"/>
  <c r="L139" i="31"/>
  <c r="L138" i="31"/>
  <c r="L137" i="31"/>
  <c r="L136" i="31"/>
  <c r="L135" i="31"/>
  <c r="L134" i="31"/>
  <c r="L133" i="31"/>
  <c r="L132" i="31"/>
  <c r="L131" i="31"/>
  <c r="L130" i="31"/>
  <c r="L129" i="31"/>
  <c r="L128" i="31"/>
  <c r="L127" i="31"/>
  <c r="L126" i="31"/>
  <c r="L125" i="31"/>
  <c r="L124" i="31"/>
  <c r="L123" i="31"/>
  <c r="L122" i="31"/>
  <c r="L121" i="31"/>
  <c r="L120" i="31"/>
  <c r="L119" i="31"/>
  <c r="L118" i="31"/>
  <c r="L117" i="31"/>
  <c r="L116" i="31"/>
  <c r="L115"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2" i="31"/>
  <c r="L81" i="31"/>
  <c r="L80" i="31"/>
  <c r="L79" i="31"/>
  <c r="L78" i="31"/>
  <c r="L77" i="31"/>
  <c r="L76" i="31"/>
  <c r="L75" i="31"/>
  <c r="L74" i="31"/>
  <c r="L73" i="31"/>
  <c r="L72" i="31"/>
  <c r="L71" i="31"/>
  <c r="L70" i="31"/>
  <c r="L69" i="31"/>
  <c r="L68" i="31"/>
  <c r="L67" i="31"/>
  <c r="L66" i="31"/>
  <c r="L65" i="31"/>
  <c r="L64" i="31"/>
  <c r="L63" i="31"/>
  <c r="L62" i="31"/>
  <c r="L61" i="31"/>
  <c r="L60" i="31"/>
  <c r="L59" i="31"/>
  <c r="L58" i="31"/>
  <c r="L57" i="31"/>
  <c r="L56" i="31"/>
  <c r="L55" i="31"/>
  <c r="L54" i="31"/>
  <c r="L53" i="31"/>
  <c r="L52" i="31"/>
  <c r="L51" i="31"/>
  <c r="L50" i="31"/>
  <c r="L49" i="31"/>
  <c r="L48" i="31"/>
  <c r="L47" i="31"/>
  <c r="L46" i="31"/>
  <c r="L218" i="31"/>
  <c r="E217" i="31"/>
  <c r="E216" i="31"/>
  <c r="E215" i="31"/>
  <c r="E214" i="31"/>
  <c r="E213" i="31"/>
  <c r="E212" i="31"/>
  <c r="E211" i="31"/>
  <c r="E210" i="31"/>
  <c r="E209" i="31"/>
  <c r="E208" i="31"/>
  <c r="E207" i="31"/>
  <c r="E206" i="31"/>
  <c r="E205" i="31"/>
  <c r="E204" i="31"/>
  <c r="E203" i="31"/>
  <c r="E202" i="31"/>
  <c r="E201" i="31"/>
  <c r="E200" i="31"/>
  <c r="E199" i="31"/>
  <c r="E198" i="31"/>
  <c r="E197" i="31"/>
  <c r="E196" i="31"/>
  <c r="E195" i="31"/>
  <c r="E194" i="31"/>
  <c r="E193" i="31"/>
  <c r="E192" i="31"/>
  <c r="E191" i="31"/>
  <c r="E190" i="31"/>
  <c r="E189" i="31"/>
  <c r="E188" i="31"/>
  <c r="E187" i="31"/>
  <c r="E186" i="31"/>
  <c r="E185" i="31"/>
  <c r="E184" i="31"/>
  <c r="E183" i="31"/>
  <c r="E182" i="31"/>
  <c r="E181" i="31"/>
  <c r="E180" i="31"/>
  <c r="E179" i="31"/>
  <c r="E178" i="31"/>
  <c r="E177" i="31"/>
  <c r="E176" i="31"/>
  <c r="E175" i="31"/>
  <c r="E174" i="31"/>
  <c r="E173" i="31"/>
  <c r="E172" i="31"/>
  <c r="E171" i="31"/>
  <c r="E170" i="31"/>
  <c r="E169" i="31"/>
  <c r="E168" i="31"/>
  <c r="E167" i="31"/>
  <c r="E166" i="31"/>
  <c r="E165" i="31"/>
  <c r="E164" i="31"/>
  <c r="E163" i="31"/>
  <c r="E162" i="31"/>
  <c r="E161" i="31"/>
  <c r="E160" i="31"/>
  <c r="E159" i="31"/>
  <c r="E158" i="31"/>
  <c r="E157" i="31"/>
  <c r="E156" i="31"/>
  <c r="E155" i="31"/>
  <c r="E154" i="31"/>
  <c r="E153" i="31"/>
  <c r="E152" i="31"/>
  <c r="E151" i="31"/>
  <c r="E150" i="31"/>
  <c r="E149" i="31"/>
  <c r="E148" i="31"/>
  <c r="E147" i="31"/>
  <c r="E146" i="31"/>
  <c r="E145" i="31"/>
  <c r="E144" i="31"/>
  <c r="E143" i="31"/>
  <c r="E142" i="31"/>
  <c r="E141" i="31"/>
  <c r="E140" i="31"/>
  <c r="E139" i="31"/>
  <c r="E138" i="31"/>
  <c r="E137" i="31"/>
  <c r="E136" i="31"/>
  <c r="E135" i="31"/>
  <c r="E134" i="31"/>
  <c r="E133" i="31"/>
  <c r="E132" i="31"/>
  <c r="E131" i="31"/>
  <c r="E130" i="31"/>
  <c r="E129" i="31"/>
  <c r="E128" i="31"/>
  <c r="E127" i="31"/>
  <c r="E126" i="31"/>
  <c r="E125" i="31"/>
  <c r="E124" i="31"/>
  <c r="E123" i="31"/>
  <c r="E122" i="31"/>
  <c r="E121" i="31"/>
  <c r="E120" i="31"/>
  <c r="E119" i="31"/>
  <c r="E118" i="31"/>
  <c r="E117" i="31"/>
  <c r="E116" i="31"/>
  <c r="E115" i="31"/>
  <c r="E114" i="31"/>
  <c r="E113" i="31"/>
  <c r="E112" i="31"/>
  <c r="E111" i="31"/>
  <c r="E110" i="31"/>
  <c r="E109" i="31"/>
  <c r="E108" i="31"/>
  <c r="E107" i="31"/>
  <c r="E106" i="31"/>
  <c r="E105" i="31"/>
  <c r="E104" i="31"/>
  <c r="E103" i="31"/>
  <c r="E102" i="31"/>
  <c r="E101" i="31"/>
  <c r="E100" i="31"/>
  <c r="E99" i="31"/>
  <c r="E98" i="31"/>
  <c r="E97" i="31"/>
  <c r="E96" i="31"/>
  <c r="E95" i="31"/>
  <c r="E94" i="31"/>
  <c r="E93" i="31"/>
  <c r="E92" i="31"/>
  <c r="E91" i="31"/>
  <c r="E90" i="31"/>
  <c r="E89" i="31"/>
  <c r="E88" i="31"/>
  <c r="E87" i="31"/>
  <c r="E86" i="31"/>
  <c r="E85" i="31"/>
  <c r="E84" i="31"/>
  <c r="E83" i="31"/>
  <c r="E82" i="31"/>
  <c r="E81" i="31"/>
  <c r="E80" i="31"/>
  <c r="E79" i="31"/>
  <c r="E78" i="31"/>
  <c r="E77" i="31"/>
  <c r="E76" i="31"/>
  <c r="E75" i="31"/>
  <c r="E74" i="31"/>
  <c r="E73" i="31"/>
  <c r="E72" i="31"/>
  <c r="E71" i="31"/>
  <c r="E70" i="31"/>
  <c r="E69" i="31"/>
  <c r="E68" i="31"/>
  <c r="E67" i="31"/>
  <c r="E66" i="31"/>
  <c r="E65" i="31"/>
  <c r="E64" i="31"/>
  <c r="E63" i="31"/>
  <c r="E62" i="31"/>
  <c r="E61" i="31"/>
  <c r="E60" i="31"/>
  <c r="E59" i="31"/>
  <c r="E58" i="31"/>
  <c r="E57" i="31"/>
  <c r="E56" i="31"/>
  <c r="E55" i="31"/>
  <c r="E54" i="31"/>
  <c r="E53" i="31"/>
  <c r="E52" i="31"/>
  <c r="E51" i="31"/>
  <c r="E50" i="31"/>
  <c r="E49" i="31"/>
  <c r="E48" i="31"/>
  <c r="E47" i="31"/>
  <c r="E46" i="31"/>
  <c r="O218" i="31"/>
  <c r="H218" i="31"/>
  <c r="G218" i="31"/>
  <c r="D218" i="31"/>
  <c r="M218" i="31"/>
  <c r="N218" i="31"/>
  <c r="F218" i="31"/>
  <c r="E218" i="31"/>
</calcChain>
</file>

<file path=xl/sharedStrings.xml><?xml version="1.0" encoding="utf-8"?>
<sst xmlns="http://schemas.openxmlformats.org/spreadsheetml/2006/main" count="955" uniqueCount="261">
  <si>
    <t>Canada</t>
  </si>
  <si>
    <t>Explanation</t>
  </si>
  <si>
    <t>Source</t>
  </si>
  <si>
    <t>PWW Americas, p. 67</t>
  </si>
  <si>
    <t>1) PWW Americas, p. 68; https://open.library.ubc.ca/cIRcle/collections/ubctheses/831/items/1.0102266</t>
  </si>
  <si>
    <t>Other events: Proposed Canadian Securities Act to Supreme Court for an opinion. An opinion from the Supreme Court of Canada will provide legal certainty to all provinces and territories, and market participants, and thus protect the integrity of a Canadian securities regulatory regime.</t>
  </si>
  <si>
    <t>Securities Regulations</t>
  </si>
  <si>
    <t>1) A Review of the IFRS-Adoption Literature by De George-Li-Shivakuma, p.113;</t>
  </si>
  <si>
    <t>1) Exceptions: Investment companies, Life insurance companies and entities subject to rate regulation do not follow IFRS. US GAAP is still acceptable for US issuers.</t>
  </si>
  <si>
    <t>Corporate Scandals</t>
  </si>
  <si>
    <t>1) This pillar aims to complement the minimum capital requirements and supervisory review process by developing a set of disclosure requirements which will allow the market participants to gauge the capital adequacy of an institution.</t>
  </si>
  <si>
    <t>1) IFRS adoption (Acct);</t>
  </si>
  <si>
    <t>1) Pillar 3 of Basel II: The Market Discipline (Acct);</t>
  </si>
  <si>
    <t>1) An Act to provide for the general regulation of trade and commerce in respect of conspiracies, trade practices and mergers affecting competition</t>
  </si>
  <si>
    <t>1) Davies-Academy-November-06-2012 (Fraud: History, Issues, Tools and Challenges), p.6 ;  http://www.laws.justice.gc.ca/eng/acts/C-34/page-1.html#h-1</t>
  </si>
  <si>
    <t>1) PWW Americas, p. 65</t>
  </si>
  <si>
    <t>1) Gave the Ontario Securities Commission (OSC) responsibility to regulate the Toronto Stock Exchange</t>
  </si>
  <si>
    <t>1) It demanded increased disclosure and greater detail in the income statement and a basis of valuation for inventories and fixed assets, as well as a requirement in providing a reconciliation of surplus account items. Consolidated statements were now permitted, and auditors were required to certify financial statements in prospectuses.</t>
  </si>
  <si>
    <t>1) Improved disclosures over earlier companies acts.</t>
  </si>
  <si>
    <t>1) PWW Americas, p. 62; p.64</t>
  </si>
  <si>
    <t>1) In 1917, the U.S. Federal Reserve Board's "Uniform Accounting" was reprinted in The Canadian Chartered Accountant (U.S. Federal Reserve Board, 1917) and recommended as a guide for Canadian usage. Companies Act of 1917 required prospectus, financial statement, and auditor provisions similar to the 1907 Ontario legislation.</t>
  </si>
  <si>
    <t>1) PWW Americas, p. 61</t>
  </si>
  <si>
    <t>1) Compulsory requirements to file a prospectus, to engage an auditor, and to provide an income and expenditure statement and detailed balance sheet to shareholders at the annual meeting. Detailed financial statements were mandatory for manufacturing and trading businesses.</t>
  </si>
  <si>
    <t>1) PWW Americas, p. 59</t>
  </si>
  <si>
    <t>1) PWW Americas, p. 58</t>
  </si>
  <si>
    <t xml:space="preserve">1) It required directors of all companies to provide shareholders a statement of affairs and financial position before each general meeting. </t>
  </si>
  <si>
    <t>1) Dominion Companies Act (Other);</t>
  </si>
  <si>
    <t>1) It repealed all existing general Companies Acts and adopted letters patent as a means of incorporating all companies except banks, railways, and insurance.</t>
  </si>
  <si>
    <t>1) PWW Americas, p. 55</t>
  </si>
  <si>
    <t>1) Ontario Securities Act 1965 (Other);</t>
  </si>
  <si>
    <t>1) Companies Act 1935 (Acct);</t>
  </si>
  <si>
    <t>1) Companies Act 1934 (Acct);</t>
  </si>
  <si>
    <t>1) Companies Act 1917 (Acct);</t>
  </si>
  <si>
    <t>1) Ontario Companies Act 1907 (Acct);</t>
  </si>
  <si>
    <t>1) Canada Joint Stock Companies Act 1877 (Acct);</t>
  </si>
  <si>
    <t>1) Bischof, J., H. Daske, F. Elfers, and L. Hail. 2016. “A tale of two regulators: Risk disclosures, liquidity, and enforcement in the banking sector.” Working paper.; https://en.wikipedia.org/wiki/Basel_II;</t>
  </si>
  <si>
    <t>1) Hid $14.5 million operating loss by including in revenue one-time investment gains from selling off a production company.;</t>
  </si>
  <si>
    <t>1) Financial Shenanigans by Howard Schilit, p. 94;</t>
  </si>
  <si>
    <t>1) White Collar crime in Modern England by George Robson, p. 105;</t>
  </si>
  <si>
    <t>1) In 1901 Ernest Hooley joined forces with the Canadian swindler J. Carling Kelly in promoting the Sapphire Corundum Company to work Canadian mines. The Pall Mall Gazette exposed a number of embarrassing facts about the company, the directors resigned and the banks refused to handle the company's funds.;</t>
  </si>
  <si>
    <t>1) Goveremnt officials (Senators) and contractors involved Baie Chaleurs railway scandal. Corruption and false accounting in contractor's books - concealed names of parties receiving improper payments. Profited from transcactions. Senators resigned afterwords.</t>
  </si>
  <si>
    <t>1) FT Historical Archive 1880-2010: Gale Document Number:HS2300093948 ; Gale Document Number:HS2300214593; Gale Document Number:HS2300096621;</t>
  </si>
  <si>
    <t>1) Gained $12.6 million in profit from insider trading</t>
  </si>
  <si>
    <t>1) Globe and Mail</t>
  </si>
  <si>
    <t>1) Suffered $1.3BN in losses from real estate investments and hid this in three years of audited financial statements. Judgement decided in 2011</t>
  </si>
  <si>
    <t>1) Employee stole $10.2MM to finance gambling</t>
  </si>
  <si>
    <t>1) Misstated expenditures and mislcassified items on financial statements</t>
  </si>
  <si>
    <t>1) https://en.m.wikipedia.org/wiki/Accounting_scandals#List_of_reported_accounting_scandal; 2) Davies-Academy-November-06-2012 (Fraud: History, Issues, Tools and Challenges), p.20;  https://www.wsws.org/en/articles/2004/09/holl-s16.html; 3) Globe and Mail</t>
  </si>
  <si>
    <t>1) Executives defrauded the company over a construction project</t>
  </si>
  <si>
    <t>https://www.wikiwand.com/en/Accounting_scandals</t>
  </si>
  <si>
    <t>1) Inaccurate reports led to financial losses from shareholders</t>
  </si>
  <si>
    <t>1) https://en.m.wikipedia.org/wiki/Accounting_scandals#List_of_reported_accounting_scandals; 2) Globe and Mail; 3) http://faircanada.ca/wp-content/uploads/2011/01/Financial-scandals-paper-SW-711-pm_Final-0222.pdf; 4) Globe and Mail</t>
  </si>
  <si>
    <t>1) False Statements;  2) Ponzi scheme; 3) Ponzi Scheme; 4) Ponzi Scheme</t>
  </si>
  <si>
    <t>1) Globe and Mail; 2) Globe and Mail</t>
  </si>
  <si>
    <t>1) Collusion to restrict trade</t>
  </si>
  <si>
    <t>1) Misuse of company funds with an outside business. Prosecuted for misconduct and fraud</t>
  </si>
  <si>
    <t>1) Mismanagement of company finances, and charged the government more money than appropriate for construction</t>
  </si>
  <si>
    <t>1) President of company took money without recording, and used it to obtain a contract from the government</t>
  </si>
  <si>
    <t>1) Bank branch manager accused of fraud and theft</t>
  </si>
  <si>
    <t>1) Lawsuit alleged that owners allowed company to decline in value to create a merger deal, allowing the owners to profit; 2) Misappropriation of company funds, falsified financial statements, fraud in share sales</t>
  </si>
  <si>
    <t>1) Went bankrupt, and owner transferred money out of trust funds in an attempt to save business. Was fined.</t>
  </si>
  <si>
    <t>1) Executives accused of fraud and manipulating company's stock price through wash trading</t>
  </si>
  <si>
    <t>1) Executives of bank provided personal assurances to the government to secure government funds, while the Minister of Finance knew the bank was failing</t>
  </si>
  <si>
    <t>1) Members of organized crime had manipulated the company's publicly traded shares on the Canadian Stock Exchange</t>
  </si>
  <si>
    <t>1) Globe and Mail; 2) FAIR - A Report on a Decade of Financial Scandals</t>
  </si>
  <si>
    <t>1) Globe and Mail, FAIR - A Report on a Decade of Financial Scandals;</t>
  </si>
  <si>
    <t>1) Ponzi Scheme</t>
  </si>
  <si>
    <t>1) Davies-Academy-November-06-2012 (Fraud: History, Issues, Tools and Challenges), p.20; https://en.m.wikipedia.org/wiki/List_of_corporate_collapses_and_scandals; 2) Fair - A Report on a Decade of Financial Scandals;</t>
  </si>
  <si>
    <t>1) After widespread reports that Bre-X had found a gold mine in Indonesia, the stories were found to be fraudulent.; 2) Ponzi Scheme</t>
  </si>
  <si>
    <t>1) Misstated financial condition on financial statements. Sued by shareholders in the USA.; 2) Mismanagement led to capital shortages, leading to resignation of management</t>
  </si>
  <si>
    <t>1) Financial Times</t>
  </si>
  <si>
    <t>1) Sold debentures before creditworthiness of company declined, leaving the holders of the loans at a substantial loss</t>
  </si>
  <si>
    <t>1) President of bank made false statements to the government</t>
  </si>
  <si>
    <t xml:space="preserve">1) Falsified statements by declaring certain losses as assets, leading to bank's failure and subsequent rescue by other major banks </t>
  </si>
  <si>
    <t>1) Globe and Mail; 2) Financial Times</t>
  </si>
  <si>
    <t>1) Company executives prosecuted for fraud, theft, and conspriacy. This stemmed from missing documents and unusual accounting practices, as well as expenses that were not recorded appropriately; 2) Employee of the government's Department of Finance stole and cashed war bonds from the Department</t>
  </si>
  <si>
    <t>1) Murphy 1986, p 46.</t>
  </si>
  <si>
    <t>1) Murphy 1986, p. 35</t>
  </si>
  <si>
    <t>1) Required appointment of auditors to furnish statements of assets, liabilities, income and expenditures to members and to Provincial Registrar</t>
  </si>
  <si>
    <t>1) Murphy 1986, p. 37</t>
  </si>
  <si>
    <t>1) Railway companies required to file with the three branches of the Legislature an account of money received and expended</t>
  </si>
  <si>
    <t>1) Murphy 1986, p. 34</t>
  </si>
  <si>
    <t>1) Contained many provisions: The declaration of intention to form a company had to be signed by five or more persons. It had to state the corporate name, the objects of the company, the total number of shares; 2) Banks required to forward to the Inspector General "a full and clear statement of assets and liabilities"</t>
  </si>
  <si>
    <t>1) PWW Americas, p. 54; 2) Murphy 1986, p. 34</t>
  </si>
  <si>
    <t>1) Board of Audit composed of the Deputy Inspector General, the Commissioner of Customs and an appointed auditor required to report on all government departments, banks and institutions funded by public moneys</t>
  </si>
  <si>
    <t>1) General incorporation by letters-patent introduced with liability limited to amount payable on shares</t>
  </si>
  <si>
    <t>1) Insurance companies required to forward annual statement listing assets, liabilities, revenues and expenditures to Minister of Finance</t>
  </si>
  <si>
    <t>1) It legislated accounting disclosure requirements; 2) Fellows of the ICAO recognized in provincial legislation as being suitable for municipal audit work</t>
  </si>
  <si>
    <t>1) PWW Americas, p. 59; 2) Murphy 1986, p. 38</t>
  </si>
  <si>
    <t>1) Required annual audit and submission to shareholders' meeting of detailed income and expenditure statement and balance sheet.</t>
  </si>
  <si>
    <t>1) Murphy 1986, p. 39</t>
  </si>
  <si>
    <t>1) Bank Act of 1913 (Acct)</t>
  </si>
  <si>
    <t>1) Murphy 1986, p. 41</t>
  </si>
  <si>
    <t>1) Companies Act Quebec (Acct);</t>
  </si>
  <si>
    <t>1) Identical to 1917 Act, introduced in Quebec</t>
  </si>
  <si>
    <t>1) Murphy 1986, p. 45</t>
  </si>
  <si>
    <t xml:space="preserve">1) Depreciation provisions of the 1949 Income Tax Act radically altered to promote government fiscal policy and to simplify calculation. </t>
  </si>
  <si>
    <t>1) Murphy 1986, p. 48</t>
  </si>
  <si>
    <t>1) Required financial statement disclosure provisions similar to 1953 Ontario Act</t>
  </si>
  <si>
    <t>1) PWW Americas, p. 69; 2) Murphy 1986, p. 50</t>
  </si>
  <si>
    <t>1) Murphy 1986, p. 50; 2) Murphy 1986, p. 51</t>
  </si>
  <si>
    <t>1) Required increased disclosure relating, inter alia, to funds statements, the provision of comparative figures and gross revenues</t>
  </si>
  <si>
    <t>1) Murphy 1986, p. 49</t>
  </si>
  <si>
    <t>1) Murphy 1986, p. 52</t>
  </si>
  <si>
    <t>1) Mismanaged fund causing bankruptcy. Issued bonds with no backing</t>
  </si>
  <si>
    <t>1) Employee of the College's Bursar's office improperly obtained College land by tricking others into trading him the land</t>
  </si>
  <si>
    <t>1) Lew and Richardson 1992, p. 8</t>
  </si>
  <si>
    <t>1) Limits loans to bank directors and sets up Office of the Inspector General to inspect bank returns</t>
  </si>
  <si>
    <t>1) Ex-Inspector General Stole money from the government; 2) Fraudulent railroad contract</t>
  </si>
  <si>
    <t>1) Convinced government to accept significantly higher price for a construction contract than was appropriate, much to the public's anger</t>
  </si>
  <si>
    <t>1) Pacific Railway bribed members of the government for a contract</t>
  </si>
  <si>
    <t>1) The superintendent of the hospital received an improperly high salary and used hospital money for personal expenditures</t>
  </si>
  <si>
    <t>1) Bank teller stole money over the course of two years</t>
  </si>
  <si>
    <t>1) Canadian subsidiary of US company was used as a shell, and investigated relating to the disappearance of $18MM from the US company; 2) Accused of improperly issuing shares of stock to a mining promoter</t>
  </si>
  <si>
    <t>1) Buidling contractor who fined clients without building anything</t>
  </si>
  <si>
    <t xml:space="preserve">1) Employee did not record all income received </t>
  </si>
  <si>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</si>
  <si>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</si>
  <si>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</si>
  <si>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</si>
  <si>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</si>
  <si>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</si>
  <si>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</si>
  <si>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</si>
  <si>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</si>
  <si>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</si>
  <si>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</si>
  <si>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</si>
  <si>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</si>
  <si>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King's College Land Scandal (Non)</t>
  </si>
  <si>
    <t>1) Chancery Suit (Non); 2) Guelph Railroad (Non)</t>
  </si>
  <si>
    <t>1) Esplanade Contract (Gzowski &amp; Co.) (Non)</t>
  </si>
  <si>
    <t>1) Grand Trunk Railway (Non)</t>
  </si>
  <si>
    <t>1) Pacific Railway (Non)</t>
  </si>
  <si>
    <t>1) Exchange Bank (Non)</t>
  </si>
  <si>
    <t>1) Marie Bank (Non)</t>
  </si>
  <si>
    <t>1) Master Plumbers and Steamfitters' Association (Non)</t>
  </si>
  <si>
    <t>1) Ontario Bank (Acct)</t>
  </si>
  <si>
    <t>1) Dodds Medicine Company (Non)</t>
  </si>
  <si>
    <t>1) Diamond Light and Heating Company (Non)</t>
  </si>
  <si>
    <t>1) Pacific Great Eastern Railway Company (Near)</t>
  </si>
  <si>
    <t>1) Bank of Nova Scotia (Non)</t>
  </si>
  <si>
    <t>1) Bank of Montreal (Non)</t>
  </si>
  <si>
    <t>1) McKesson &amp; Robbins (Near); 2) Proprietary Mines, Ltd (Near)</t>
  </si>
  <si>
    <t>1) Melville Fountain (Non)</t>
  </si>
  <si>
    <t>1) East Windsor Hospital for Incurables (Non)</t>
  </si>
  <si>
    <t>1) Buffalo Gas and Oil Corp. (Non)</t>
  </si>
  <si>
    <t>1) Northguard (Acct)</t>
  </si>
  <si>
    <t>1) Canadian Imperial Bank of Commerce (Non)</t>
  </si>
  <si>
    <t>1) Ivan Boesky &amp; Company (Non)</t>
  </si>
  <si>
    <t>1) Castor Holdings Ltd (Acct)</t>
  </si>
  <si>
    <t>1) Royal Group (Non)</t>
  </si>
  <si>
    <t>1) Weizhen Tang (NON)</t>
  </si>
  <si>
    <t>1) Backdated stock options paid to executives; 2) Sold more than $50M worth of securities without performing proper due diligance on the product or its clients (Non)</t>
  </si>
  <si>
    <t>1) Biovail (Acct); 2) Sorenson and Brost(Non); 3) Earl Jones (Non); 4) Manna Trading Corp (Non)</t>
  </si>
  <si>
    <t>1) Penn West (Acct)</t>
  </si>
  <si>
    <t>1) Ontario Securities Act 1978 (Acct);</t>
  </si>
  <si>
    <t>1) Canadian Business Corporation Act (Acct); 2) Canada, Statutes, Sec. 165 (Acct)</t>
  </si>
  <si>
    <t>1) Ontario, Statutes, Secs. 171, 182 (Acct) ; 2) Federal Companies Act (Acct)</t>
  </si>
  <si>
    <t xml:space="preserve">1) British Columbia Companies Act 1904 (Acct) </t>
  </si>
  <si>
    <t>1) Ontario Insurance Act (Acct)</t>
  </si>
  <si>
    <t>1) Established Office of the Auditor General of Canada</t>
  </si>
  <si>
    <t>1) Statutes, Secs. 14 &amp; 15 (Acct)</t>
  </si>
  <si>
    <t>1) Statutes, Secs., 156, 157 &amp; 169 (Acct)</t>
  </si>
  <si>
    <t>1) Statutes, Sec. 1, 27, 28 (Others)</t>
  </si>
  <si>
    <t>1) Companies Act 1850 (Other); 2) Consolidated Statutes, Ch. 21, Sec. 30 (Acct)</t>
  </si>
  <si>
    <t>1) Ontario Building Societies Act (Acct)</t>
  </si>
  <si>
    <t>1) Bank Act Amendment (Acct)</t>
  </si>
  <si>
    <t>1) Ontario Companies Act Amendments (Acct)</t>
  </si>
  <si>
    <t>1) Required appointment of auditors and the forwarding annually of a "full and clear statement of assets and liabilities" to the Provincial Treasurer</t>
  </si>
  <si>
    <t>1) Required mandatory balance sheet and income statement audits for banks</t>
  </si>
  <si>
    <t>1) Required of unions and public and private companies (annual sales of more than $500,000 or assets of more than $250,000) the annual filing with the Minister of Industry, Trade and Commerce, of annual financial statements and returns detailing management, share structure, ownership and foreign control</t>
  </si>
  <si>
    <t>1) Required financial statements be drawn up to conform to the Generally Accepted Accounting Principles (GAAP) as reflected in the CICA Handbook.</t>
  </si>
  <si>
    <t>1) Three employees embezzled money from the railway: received money in their official capacities without reporting it</t>
  </si>
  <si>
    <t>1) Municipal institutions of Upper Canada (later Ontario) required to appoint two independent auditors, and to prepare an abstract of receipts, expenditures, assets and liabilities to be filed with the Municipal Clerk</t>
  </si>
  <si>
    <t>1) Required income statement audit and increased disclosure in income statements, balance sheets and footnotes</t>
  </si>
  <si>
    <t>1) Ontario Companies Act 1953 (Acct)</t>
  </si>
  <si>
    <t>1) Canadian Companies Act 1964 (Acct)</t>
  </si>
  <si>
    <t>1) Established the Office des professions du Québec whose mandate was to supervise and control the operations of the various professions within the Province</t>
  </si>
  <si>
    <t>1) Corporate Governance: A survey of OECD countries, p. 44; 2) PWW Americas, p. 71</t>
  </si>
  <si>
    <t>1) Montreal Municipal Loan Fund (Non)</t>
  </si>
  <si>
    <t>1) Standard Fuel Company (Near)</t>
  </si>
  <si>
    <t>1) Canadian Public Works/ Baie Chaleurs railway (Near);</t>
  </si>
  <si>
    <t>1) Sapphire Corundum Company (Non);</t>
  </si>
  <si>
    <t>1) N. Brenner and Co. (Acct); 2) Canadian War Loan Scandal (X)</t>
  </si>
  <si>
    <t>1) Home Bank of Canada (Near); 2) Ontario Bonds Scandal (X)</t>
  </si>
  <si>
    <t>1) Improperly issued funds to clients known to be unable to return the loans, and to clients with personal connections to the bank; Bank failed because of falsified statements, and required bailout from the governemnt to fulfill liabilities; 2) Former deputy-treasurer of Ontario sentenced to jail time for bribery</t>
  </si>
  <si>
    <t>1) Great West Permanent Loan Company (Non)</t>
  </si>
  <si>
    <t>1) Carling Brewery, Ltd (Non); 2) United Distillers of Canada (Acct)</t>
  </si>
  <si>
    <t>1) Ridout Real Estate (Non)</t>
  </si>
  <si>
    <t>1) Cabanga Devleopments (Non)</t>
  </si>
  <si>
    <t>1) Bre-X (Non); 2) TriGlobal (Non)</t>
  </si>
  <si>
    <t>1) Philip Services Corp (Acct); 2) Vantage (X)</t>
  </si>
  <si>
    <t>1) Research in Motion (Blackberry) (Near); 2) Farm Mutual (Non)</t>
  </si>
  <si>
    <t>1) Statutes, Sec. 22 (Acct)</t>
  </si>
  <si>
    <t>1) Statutes, Sec. 1-6 (X)</t>
  </si>
  <si>
    <t>1) Secs. 11-24 (X)</t>
  </si>
  <si>
    <t>1) Ontario Companies Act 1897 (Acct); 2) Ontario, Statutes, Ch. 48, Sec. 1 (X)</t>
  </si>
  <si>
    <t>1) Require audit of banks by two auditors of different accounting associations</t>
  </si>
  <si>
    <t>1) Bank Act Provision (X)</t>
  </si>
  <si>
    <t>1) Income Tax Act 1949 (Other)</t>
  </si>
  <si>
    <t>1) Quebec "Professional Code" Creation (X)</t>
  </si>
  <si>
    <t>1) Gave virtual unrestricted delegation of accounting authority in Canada to the CICA (Canadian Institute of Chartered Accountants), by requiring financial statements to be drawn up to conform to the GAAP and the generally accepted auditing standards (GAAS) as reflected in the CICA Handbook.; 2) Establishment of audit committees (implemented at the federal level)</t>
  </si>
  <si>
    <t>1) Corporations and Labour Unions Returns Act (Acct)</t>
  </si>
  <si>
    <t>1) Competition Act 1985 (X);</t>
  </si>
  <si>
    <t>1) Corporate Governance: A survey of OECD countries, p. 44; 2) PWW Americas, p. 71;</t>
  </si>
  <si>
    <t>1) After recording a “big bath” in previous years, the telecom company returned to profitability and paid out high bonuses to its top management. These positive results triggered an independent investigation (initiated by the chair of the audit committee). It turned out that the firm had systematically understated liabilities, inflated asset write-downs, and recorded revenues prematurely to manage earnings over time. The company had to restate its accounts. Executives were fired and had to return bonus payments received based on non-existent profits. 2) Directors stole and concealed funds; 3) Misstated financial statements by $5.2MM</t>
  </si>
  <si>
    <t>1) Nortel (Acct); 2) Hollinger International (Non); 3) Atlas Cold Storage (Acct)</t>
  </si>
  <si>
    <t>1) Kinross Gold (Acct); 2) SNC-Lavalin (Non)</t>
  </si>
  <si>
    <t>1) https://en.m.wikipedia.org/wiki/Accounting_scandals#List_of_reported_accounting_scandals; 2) Globe and Mail</t>
  </si>
  <si>
    <t>1) Globe and Mail; Financial Times; 2)Financial Times</t>
  </si>
  <si>
    <t>1) Atlantic Acceptance Corporation (Near);</t>
  </si>
  <si>
    <t>1) Collapse due to mismanagement and unethical practices and the auditors were partially to blame. On June 15th, 1965, Atlantic Acceptance Corporation Limited, one of Canada's fastest growing finance companies failed to meet a maturing $5mm short-term secured note and two days later, Montreal Trust Company, the trustee, placed AAC under receivership.</t>
  </si>
  <si>
    <t>1) Overstated asset values; 2) Company executive involved in corruption and money-laundry activities related to Moammar Gadhafi's Son</t>
  </si>
  <si>
    <t>1) Same as 1877 Act. Additionally, the 1902 legislation required meetings to be held annually. 2) The Canadian Institute of Chartered Accountants was incorporated by an Act of the Parliament of Canada in 1902. This Act, now known as the Canadian Institute of Chartered Accountants Act, was last amended in 1990 to reflect the CICA's current mandate and powers</t>
  </si>
  <si>
    <t>1) PWW Americas, p. 58; 2) https://en.wikipedia.org/wiki/Canadian_Institute_of_Chartered_Accountants</t>
  </si>
  <si>
    <t>1) Canada Joint Stock Companies Act 1902 (Other); 2) Canadian Institute of Chartered Accountants (Acct)</t>
  </si>
  <si>
    <t>1) Restricted the practice of "public accounting" to chartered accountants; 2) Initiation of CICA recommendations on authority of the Accounting and Auditing Research Committee. Bulletin #1 concerned with standards of disclosure for mer-cantile and manufacturing companies. Authorship at-tributed to the Committee on Accounting and Auditing of the ICAO [Wilson]. (Recommendations become en-forceable when provincial Institutes require adherence in their rules of professional conduct—required first in 1973 in Ontario).</t>
  </si>
  <si>
    <t>1) Murphy 1986, p. 45; 2) Murphy 1986, p. 45</t>
  </si>
  <si>
    <t>1) Quebec, Statutes (Acct); 2) Accounting and Auditing Research Committee (Acct)</t>
  </si>
  <si>
    <t>1) The Lawrence Report from the Select Committee on Company Law recommended establishment of audit committees and these were first reflected in Ontario in 1970 [Ontario, Statutes, Secs. 171, 182] and later in federal legislation in 1975 [Canada, Statutes, Sec. 165]; 2) Adopted additional disclosure requirements of Ontario Companies Act amendments of 1966 and abolished the financial statement disclosure exemptions for private companies</t>
  </si>
  <si>
    <t>1) Disclosure requirements and amended guidelines, Toronto Stock Exchange (Other); 2) Accounting Standards Oversight Council (Acct)</t>
  </si>
  <si>
    <t>1) Improve the quality of corporate governance of Canadian corporations.; 2) CICA established the Accounting Standards Oversight Council (AcSOC) in 2002 to support the setting of accounting standards domestically and to contribute to the development of internationally accepted standards.</t>
  </si>
  <si>
    <t>1) Assist the competitive position of Canadian companies at home and abroad  by strengthening governance practices.; 2) Canada's response in the post-Enron era was the industry-initiated Canadian Public Accountability Board (CPAB), created in July 2002 by the CICA in conjunction with the CSA and the Office of Superintendent of Financial Institutions (OSFI).</t>
  </si>
  <si>
    <t>1) Saucier Report (Other); 2) Canadian Public Accountability Board (Acct)</t>
  </si>
  <si>
    <t>1) Macdonald Commission (Acct)</t>
  </si>
  <si>
    <t>1) In response to several bank failures, CICA organized this commission which released 50 recommendations on how to improve accounting and auditing practice.</t>
  </si>
  <si>
    <t>1) PWW Americas, p. 70</t>
  </si>
  <si>
    <t>1) PWW Americas, p. 72</t>
  </si>
  <si>
    <t>1) CICA replaced the Accounting Standards Committee with the Canadian Accounting Standards Board (AcSB), which later evolved into an independent standard setting organization for Canada</t>
  </si>
  <si>
    <t>1) AcSB (Acct)</t>
  </si>
  <si>
    <t>1) National Policy Statement 27 (Acct)</t>
  </si>
  <si>
    <t>1) Richardson 2011</t>
  </si>
  <si>
    <t>1) Corporations and Labour Union Returns Act Amendment (Acct, Deregulation); 2) Establishment of the Accounting Standards Authority of Canada (X)</t>
  </si>
  <si>
    <t>1) Raised reporting thresholds of the private companies to $10 million in assets and $15 million in gross revenues; 2) The ASAC was a competing standard-setting body sponsored by the General Accountants Associtation (later known as the Certified General Accountants Association of Canada). The purpose was to create a standard-setting process that was distinct from the prevailing CICA model by invovling inputs from all users and prepareres of financial statements. It did not gather enough momentum for industry support and ceased independent operation in 1987</t>
  </si>
  <si>
    <t>1) Murphy 1986, p. 56; 2) Richardson 2011</t>
  </si>
  <si>
    <t>1) Canadian Securities Adminstrators issued National Policy Statement 27, which was subsequently adopted by provincial securities commissions requiring publicly traded companies in Canada to follow the CICA Handbook recommendations</t>
  </si>
  <si>
    <t>1) Share price manipulation; 2) Accused of improperly investing money from Cinar, involved in long lawsuit with Cinar; 3) The British Columbia Securities Commission has found that Stockbrokers Robert Hartvikson and Blayne Johnson were in a conflict of interest, failed to act in the best interests of their clients and took personal advantage of their role in managing Cartaway Resources.</t>
  </si>
  <si>
    <t>1) Globe and Mail; 2) Globe and Mail; 3) http://www.bcsc.bc.ca/News/News_Releases/Two_Vancouver_brokers_found_to_be_in_conflict_of_interest_in_Cartaway_Resources_stock_promotion/</t>
  </si>
  <si>
    <t>1) Pigion King International (Non)</t>
  </si>
  <si>
    <t>1) https://www.nytimes.com/2015/03/05/magazine/the-pigeon-king-and-the-ponzi-scheme-that-shook-canada.html?_r=0</t>
  </si>
  <si>
    <t>1) Globe and Mail 2) The Toronto Star; 3) The Globe and Mail (1936-Current); Aug 19, 1993; ProQuest Historical Newspapers: The Globe and Mail pg. B6; 4) The Globe and Mail (1936-Current); Aug 19, 1993; ProQuest Historical Newspapers: The Globe and Mail pg. B6;</t>
  </si>
  <si>
    <t xml:space="preserve">1) Executives provided family members with insider access to new business venture 2) Donald Cormie, the former president of Principal Group Ltd., has launched a $71 million lawsuit against two chartered accountants and their firms. The lawsuit, filed in Edmonton Court of Queen's Bench earlier this month, alleges that J. Stephens Allan, Bruce Alger, Collins Barrow Ltd., and Ernst and Young Inc. failed to wisely manage Cormie's affairs as well as those of Collective Securities Ltd., and Cormie Ranch Inc. 3) Concerns related to listing of stocks and filing of income statements and other documents at Vancouver Stock Exchange; 4) Concerns related to listing of stocks and filing of income statements and other documents at Vancouver Stock Exchange; 
</t>
  </si>
  <si>
    <t>1) Davies-Academy-November-06-2012 (Fraud: History, Issues, Tools and Challenges), p.20;  http://lawinquebec.com/mount-real-scandal-three-more-convicted/ ;  2) Davies-Academy-November-06-2012 (Fraud: History, Issues, Tools and Challenges), p.20; https://en.wikipedia.org/wiki/Norbourg_scandal; 3) Fair - A Decade of Financial Scandals, Globe and Mail; 4) http://www.cbc.ca/news/business/fraud-charges-laid-against-3-former-execs-of-betacom-1.558225; 5) https://www.theglobeandmail.com/report-on-business/manitoba-fund-scandal-grows/article1116791/ 6) The Globe and Mail (1936-Current); Dec 6, 2005; ProQuest Historical Newspapers: The Globe and Mail pg. B1;</t>
  </si>
  <si>
    <t>1) Falsifying identities of scriptwriters, plagiarism and using company funds to pay their nanny and renovate promoter's home. ; 2) (Scandal period: 1990- 1998) The  fraudulent scheme involved multiple  violations of the antifraud, books  and  records, and internal controls provisions  of the federal securities laws;. 3) Operated as investment-dealer without being registerd, defrauded clients of $12.8MM; 4) Ponzi Scheme; 5) Officials from YBM Magnex admitted in a U.S. court that the company was created for the sole purpose of committing securities fraud; 6) Merit Energy shares nosedive by 34%: Natural gas firm restates results, replaces CEO</t>
  </si>
  <si>
    <t>1) Davies-Academy-November-06-2012 (Fraud: History, Issues, Tools and Challenges), p.20;  http://www.theglobeandmail.com/news/national/cinar-founder-faces-36-fraud-and-forgery-charges/article570940/; 2) Financial Shenanigans by Howard Schilit, p. 92; https://www.sec.gov/litigation/litreleases/lr16022.txt; 3) Globe and Mail; 4) http://www.cbc.ca/news/business/eron-mortgage-found-guilty-of-170-million-fraud-1.168916; 5) http://www.cbc.ca/news/business/ybm-magnex-used-by-mob-to-bilk-investors-1.169636; 6) The Globe and Mail (1936-Current); Nov 17, 1999; ProQuest Historical Newspapers: The Globe and Mail pg. B15</t>
  </si>
  <si>
    <t>1) https://en.wikipedia.org/wiki/Sino-Forest_Corporation</t>
  </si>
  <si>
    <t>1) BC Hydro (Non); 2) Principal Group (Acct); 3) Cross Pacific Pearls (Near); 4) Pineridge Capital (Near);</t>
  </si>
  <si>
    <t>1) Globe and Mail March 26, 1985</t>
  </si>
  <si>
    <t>1) Cineplex Odeon (Acct)</t>
  </si>
  <si>
    <t>1) Confederation Life Insurance Company (Acct); 2) International Nesmont Industrial (Non)</t>
  </si>
  <si>
    <t>1) RT Capital Management (Non); 2) Norshield (Non); 3) Cartaway Resources (Non)</t>
  </si>
  <si>
    <t>1) Mount Real Group/iForum (Acct);  2) Norbourg (Acct); 3) Portus (Near); 4) Betacom (Acct); 5) Crocus (Near); 6) FMF (Near)</t>
  </si>
  <si>
    <t xml:space="preserve">1) Cross holding and exceeding the limits. Canada Deposit Insurance Corp., a key player in the bailout of the Canadian Commercial Bank, has owned 10 per cent of the CCB's shares for the past two years, Lanny Mann, the bank's chief operating officer, confirmed yesterday. Indeed, the CDIC found itself in the unusual position of being a major shareholder of a member financial institution because of a strange and complex web of business and personal links between the CCB and Toronto financier Leonard Rosenberg. Mr. Rosenberg and his associates accumulated CCB shares at a rapid pace and he indicated in a letter to a bank official in 1982 that he intended to eventually control 100 per cent of the bank's shares, notwithstanding the Bank Act, which limits ownership by any one individual or corporation to 10 per cent. 
</t>
  </si>
  <si>
    <t>1) Regulators in Canada and the United States  seized control of the Confederation Life Insurance Company, Canada's fifth-largest insurer. Confederation Life, based in Toronto, had assets of $19.4 billion Canadian dollars ($14.05 billion in United States dollars) at the end of 1993. The company, which lost $29 million ($21 million) in 1993, has not released results for 1994. Confederation Life’s failure was due to the combined failure of the company and the larger public sector. Directors did not hold management sufficiently accountable, officers let things get out of hand, regulators were tardy, then threatened with too small a stick, auditors missed the big picture, politicians showed neither courage nor conviction, and, rather than help, industry representatives dithered. 2) Former president and the CFO were charged with defrauding the federal government and the company's major shareholders of millions of dollars</t>
  </si>
  <si>
    <t>1) http://www.nytimes.com/1994/08/13/business/regulators-seize-large-canadian-insurer.html 2) The Globe and Mail (1936-Current); Dec 1, 1994; ProQuest Historical Newspapers: The Globe and Mail pg. B10</t>
  </si>
  <si>
    <t>1) Accounting fraud, diversion of funds; 2) False and misleading information and manipulating mutual fund values; 3) Misled investors on nature of investments, did not disclose fees, and used investment principals of some investors to cover redemtions of others; 4) Accounting fraud charges have been laid against three former executives at bankrupt Betacom Corporation Inc., an RCMP stock market investigator said Tuesday. Police allege that in 2002 and 2003 the Mississauga-based company, which developed products to help the visually-impaired, overstated its revenue in successive quarters by between $700,000 to $2.3 million. Authorities also allege that the company booked false sales of $1.1 million and did not disclose a $300,000 loan.; 5) Crocus, which has $154-million in assets, has been under investigation by the Manitoba Securities Commission and the provincial auditor for months. The labour-sponsored fund was created by the Manitoba government in 1992 and it has investments in about 50 companies including the Winnipeg Goldeyes baseball team and the city's new hockey arena, the MTS Centre.  Concerns were regarding incorrect use of valuation rules and about the valuation of portfolio (private companies).  6) Fraud during the IPO. FMF was a U.S. mortgage company that was spun into a trust and listed on the TSX. Investors were promised a yield of 11%, but the company suspended distribution less than 9 months after the IPO</t>
  </si>
  <si>
    <t>1) Canadian Commercial Bank (Non)</t>
  </si>
  <si>
    <r>
      <t xml:space="preserve">1) Cinar (Acct); 2) Livent Inc. (Acct); 3) Essex Capital Management and Nelbar Financial Corp (Non); </t>
    </r>
    <r>
      <rPr>
        <sz val="11"/>
        <color rgb="FFFF0000"/>
        <rFont val="Calibri"/>
        <family val="2"/>
      </rPr>
      <t>4) Eron Mortgage (Non); 5) YBM Magnex (Non); 6) Merit Energy (Acct)</t>
    </r>
  </si>
  <si>
    <t>1) Sino-Forest Corporation (X)</t>
  </si>
  <si>
    <t xml:space="preserve">1) Refer to China dataset. On June 2, 2011, shares in Sino Forest plummeted following the release of a negative research report [10] by Carson Block of Muddy Waters Research, which made allegations that Sino-Forest had been fraudulently inflating its assets and earnings, and that the company's shares were essentially worthless. Muddy Waters claimed that Sino Forest was a "multibillion-dollar Ponzi scheme" that was "accompanied by substantial theft". Sino Forest rejected the allegations of fraud and launched an independent investigation by PricewaterhouseCoopers. Shares in Sino Forest fell by 82% following publication of the Muddy Waters report, with prominent investor John Paulson selling his entire stake in the company at a $720 million loss.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</si>
</sst>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indexed="8"/>
      <name val="Calibri"/>
      <family val="2"/>
    </font>
    <font>
      <sz val="11"/>
      <name val="Calibri"/>
      <family val="2"/>
    </font>
    <font>
      <sz val="11"/>
      <color rgb="FFFF0000"/>
      <name val="Calibri"/>
      <family val="2"/>
    </font>
    <font>
      <sz val="11"/>
      <color theme="1"/>
      <name val="Calibri"/>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7">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1"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cellStyleXfs>
  <cellXfs count="29">
    <xf numFmtId="0" fontId="0" fillId="0" borderId="0" xfId="0"/>
    <xf numFmtId="0" fontId="11" fillId="0" borderId="0" xfId="0" applyFont="1" applyAlignment="1">
      <alignment vertical="center"/>
    </xf>
    <xf numFmtId="0" fontId="12" fillId="0" borderId="0" xfId="0" applyFont="1"/>
    <xf numFmtId="0" fontId="12" fillId="0" borderId="0" xfId="1" applyNumberFormat="1" applyFont="1" applyAlignment="1" applyProtection="1">
      <alignment horizontal="left"/>
    </xf>
    <xf numFmtId="0" fontId="12" fillId="0" borderId="0" xfId="0" applyFont="1" applyFill="1"/>
    <xf numFmtId="0" fontId="12" fillId="0" borderId="0" xfId="5" applyFont="1" applyFill="1"/>
    <xf numFmtId="0" fontId="12" fillId="0" borderId="0" xfId="6" applyFont="1" applyFill="1"/>
    <xf numFmtId="0" fontId="11" fillId="0" borderId="0" xfId="0" applyFont="1" applyFill="1"/>
    <xf numFmtId="0" fontId="12" fillId="0" borderId="0" xfId="0" applyFont="1" applyFill="1" applyAlignment="1"/>
    <xf numFmtId="0" fontId="11" fillId="0" borderId="0" xfId="0" applyFont="1"/>
    <xf numFmtId="0" fontId="12" fillId="0" borderId="0" xfId="1" applyNumberFormat="1" applyFont="1" applyAlignment="1">
      <alignment horizontal="left"/>
    </xf>
    <xf numFmtId="0" fontId="12" fillId="0" borderId="0" xfId="0" applyFont="1" applyAlignment="1">
      <alignment horizontal="left"/>
    </xf>
    <xf numFmtId="0" fontId="12" fillId="0" borderId="0" xfId="1" applyNumberFormat="1" applyFont="1" applyFill="1" applyAlignment="1">
      <alignment horizontal="left"/>
    </xf>
    <xf numFmtId="0" fontId="10" fillId="4" borderId="0" xfId="0" applyFont="1" applyFill="1" applyAlignment="1">
      <alignment horizontal="center" vertical="center"/>
    </xf>
    <xf numFmtId="0" fontId="10" fillId="5" borderId="0" xfId="1644" applyFont="1" applyFill="1" applyBorder="1" applyAlignment="1" applyProtection="1">
      <alignment horizontal="center" vertical="center" wrapText="1"/>
    </xf>
    <xf numFmtId="0" fontId="10" fillId="6" borderId="0" xfId="1644" applyFont="1" applyFill="1" applyBorder="1" applyAlignment="1" applyProtection="1">
      <alignment horizontal="center" vertical="center" wrapText="1"/>
    </xf>
    <xf numFmtId="0" fontId="10" fillId="7" borderId="0" xfId="1644" applyFont="1" applyFill="1" applyBorder="1" applyAlignment="1" applyProtection="1">
      <alignment horizontal="center" vertical="center" wrapText="1"/>
    </xf>
    <xf numFmtId="0" fontId="12" fillId="8" borderId="0" xfId="1644" applyFont="1" applyFill="1" applyBorder="1" applyAlignment="1" applyProtection="1">
      <alignment horizontal="center"/>
    </xf>
    <xf numFmtId="0" fontId="12" fillId="8" borderId="0" xfId="1644" applyFont="1" applyFill="1" applyBorder="1" applyAlignment="1" applyProtection="1">
      <alignment horizontal="left"/>
    </xf>
    <xf numFmtId="0" fontId="12" fillId="0" borderId="0" xfId="1" applyNumberFormat="1" applyFont="1" applyAlignment="1" applyProtection="1">
      <alignment horizontal="center"/>
    </xf>
    <xf numFmtId="0" fontId="12" fillId="0" borderId="0" xfId="1" applyNumberFormat="1" applyFont="1" applyFill="1" applyAlignment="1" applyProtection="1">
      <alignment horizontal="center"/>
    </xf>
    <xf numFmtId="0" fontId="12" fillId="0" borderId="0" xfId="1" applyNumberFormat="1" applyFont="1" applyAlignment="1">
      <alignment horizontal="center"/>
    </xf>
    <xf numFmtId="0" fontId="12" fillId="0" borderId="0" xfId="0" applyFont="1" applyAlignment="1">
      <alignment horizontal="center"/>
    </xf>
    <xf numFmtId="0" fontId="12" fillId="0" borderId="0" xfId="1" applyNumberFormat="1" applyFont="1" applyFill="1" applyAlignment="1">
      <alignment horizontal="center"/>
    </xf>
    <xf numFmtId="0" fontId="11" fillId="0" borderId="0" xfId="0" applyFont="1" applyAlignment="1">
      <alignment horizontal="center"/>
    </xf>
    <xf numFmtId="0" fontId="12" fillId="0" borderId="0" xfId="1" applyNumberFormat="1" applyFont="1" applyFill="1" applyAlignment="1" applyProtection="1">
      <alignment horizontal="left"/>
    </xf>
    <xf numFmtId="0" fontId="12" fillId="0" borderId="0" xfId="0" applyFont="1" applyFill="1" applyAlignment="1">
      <alignment horizontal="center"/>
    </xf>
    <xf numFmtId="0" fontId="12" fillId="0" borderId="0" xfId="0" applyFont="1" applyFill="1" applyAlignment="1">
      <alignment wrapText="1"/>
    </xf>
    <xf numFmtId="0" fontId="14" fillId="0" borderId="0" xfId="5" applyFont="1" applyFill="1"/>
  </cellXfs>
  <cellStyles count="1647">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4" builtinId="53"/>
    <cellStyle name="Followed Hyperlink" xfId="7"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1" builtinId="9" hidden="1"/>
    <cellStyle name="Followed Hyperlink" xfId="1333" builtinId="9" hidden="1"/>
    <cellStyle name="Followed Hyperlink" xfId="1335" builtinId="9" hidden="1"/>
    <cellStyle name="Followed Hyperlink" xfId="1337" builtinId="9" hidden="1"/>
    <cellStyle name="Followed Hyperlink" xfId="1339" builtinId="9" hidden="1"/>
    <cellStyle name="Followed Hyperlink" xfId="1341" builtinId="9" hidden="1"/>
    <cellStyle name="Followed Hyperlink" xfId="1343"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69"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3" builtinId="9" hidden="1"/>
    <cellStyle name="Followed Hyperlink" xfId="1495"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1" builtinId="9" hidden="1"/>
    <cellStyle name="Followed Hyperlink" xfId="1623" builtinId="9" hidden="1"/>
    <cellStyle name="Followed Hyperlink" xfId="1625" builtinId="9" hidden="1"/>
    <cellStyle name="Followed Hyperlink" xfId="1627" builtinId="9" hidden="1"/>
    <cellStyle name="Followed Hyperlink" xfId="1629" builtinId="9" hidden="1"/>
    <cellStyle name="Followed Hyperlink" xfId="1631" builtinId="9" hidden="1"/>
    <cellStyle name="Followed Hyperlink" xfId="1633" builtinId="9" hidden="1"/>
    <cellStyle name="Followed Hyperlink" xfId="1635" builtinId="9" hidden="1"/>
    <cellStyle name="Followed Hyperlink" xfId="1637" builtinId="9" hidden="1"/>
    <cellStyle name="Followed Hyperlink" xfId="1639" builtinId="9" hidden="1"/>
    <cellStyle name="Followed Hyperlink" xfId="1641" builtinId="9" hidden="1"/>
    <cellStyle name="Followed Hyperlink" xfId="1643" builtinId="9" hidden="1"/>
    <cellStyle name="Followed Hyperlink" xfId="1646" builtinId="9" hidden="1"/>
    <cellStyle name="Good" xfId="5" builtinId="26"/>
    <cellStyle name="Hyperlink" xfId="8" builtinId="8" hidden="1"/>
    <cellStyle name="Hyperlink" xfId="1330" builtinId="8" hidden="1"/>
    <cellStyle name="Hyperlink" xfId="1332" builtinId="8" hidden="1"/>
    <cellStyle name="Hyperlink" xfId="1334" builtinId="8" hidden="1"/>
    <cellStyle name="Hyperlink" xfId="1336" builtinId="8" hidden="1"/>
    <cellStyle name="Hyperlink" xfId="1338" builtinId="8" hidden="1"/>
    <cellStyle name="Hyperlink" xfId="1340" builtinId="8" hidden="1"/>
    <cellStyle name="Hyperlink" xfId="1342"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2" builtinId="8" hidden="1"/>
    <cellStyle name="Hyperlink" xfId="1494" builtinId="8" hidden="1"/>
    <cellStyle name="Hyperlink" xfId="1496"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645" builtinId="8" hidden="1"/>
    <cellStyle name="Normal" xfId="0" builtinId="0"/>
    <cellStyle name="Normal 2" xfId="3"/>
    <cellStyle name="Normal 3" xfId="9"/>
    <cellStyle name="Normal 3 2" xfId="149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S249"/>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8.83203125" defaultRowHeight="15" x14ac:dyDescent="0.2"/>
  <cols>
    <col min="1" max="1" width="9.83203125" style="2" customWidth="1"/>
    <col min="2" max="2" width="9.83203125" style="11" customWidth="1"/>
    <col min="3" max="4" width="14.33203125" style="22" customWidth="1"/>
    <col min="5" max="5" width="14.33203125" style="24" customWidth="1"/>
    <col min="6" max="8" width="14.33203125" style="22" customWidth="1"/>
    <col min="9" max="11" width="14.33203125" style="4" customWidth="1"/>
    <col min="12" max="15" width="14.33203125" style="22" customWidth="1"/>
    <col min="16" max="18" width="14.33203125" style="4" customWidth="1"/>
    <col min="19" max="19" width="8.83203125" style="4"/>
    <col min="20" max="16384" width="8.83203125" style="2"/>
  </cols>
  <sheetData>
    <row r="1" spans="1:19" s="1" customFormat="1" ht="46" customHeight="1" x14ac:dyDescent="0.15">
      <c r="A1" s="13" t="s">
        <v>116</v>
      </c>
      <c r="B1" s="13" t="s">
        <v>117</v>
      </c>
      <c r="C1" s="14" t="s">
        <v>118</v>
      </c>
      <c r="D1" s="14" t="s">
        <v>119</v>
      </c>
      <c r="E1" s="15" t="s">
        <v>120</v>
      </c>
      <c r="F1" s="15" t="s">
        <v>121</v>
      </c>
      <c r="G1" s="15" t="s">
        <v>122</v>
      </c>
      <c r="H1" s="15" t="s">
        <v>123</v>
      </c>
      <c r="I1" s="15" t="s">
        <v>9</v>
      </c>
      <c r="J1" s="15" t="s">
        <v>1</v>
      </c>
      <c r="K1" s="15" t="s">
        <v>2</v>
      </c>
      <c r="L1" s="16" t="s">
        <v>124</v>
      </c>
      <c r="M1" s="16" t="s">
        <v>125</v>
      </c>
      <c r="N1" s="16" t="s">
        <v>126</v>
      </c>
      <c r="O1" s="16" t="s">
        <v>127</v>
      </c>
      <c r="P1" s="16" t="s">
        <v>6</v>
      </c>
      <c r="Q1" s="16" t="s">
        <v>1</v>
      </c>
      <c r="R1" s="16" t="s">
        <v>2</v>
      </c>
    </row>
    <row r="2" spans="1:19" x14ac:dyDescent="0.2">
      <c r="A2" s="18" t="s">
        <v>0</v>
      </c>
      <c r="B2" s="18">
        <v>1800</v>
      </c>
      <c r="C2" s="17" t="s">
        <v>128</v>
      </c>
      <c r="D2" s="17" t="s">
        <v>128</v>
      </c>
      <c r="E2" s="17" t="s">
        <v>128</v>
      </c>
      <c r="F2" s="17" t="s">
        <v>128</v>
      </c>
      <c r="G2" s="17" t="s">
        <v>128</v>
      </c>
      <c r="H2" s="17" t="s">
        <v>128</v>
      </c>
      <c r="I2" s="18"/>
      <c r="J2" s="18"/>
      <c r="K2" s="18"/>
      <c r="L2" s="17" t="s">
        <v>128</v>
      </c>
      <c r="M2" s="17" t="s">
        <v>128</v>
      </c>
      <c r="N2" s="17" t="s">
        <v>128</v>
      </c>
      <c r="O2" s="17" t="s">
        <v>128</v>
      </c>
      <c r="P2" s="18"/>
      <c r="Q2" s="18"/>
      <c r="R2" s="18"/>
      <c r="S2" s="2"/>
    </row>
    <row r="3" spans="1:19" x14ac:dyDescent="0.2">
      <c r="A3" s="18" t="s">
        <v>0</v>
      </c>
      <c r="B3" s="18">
        <v>1801</v>
      </c>
      <c r="C3" s="17" t="s">
        <v>128</v>
      </c>
      <c r="D3" s="17" t="s">
        <v>128</v>
      </c>
      <c r="E3" s="17" t="s">
        <v>128</v>
      </c>
      <c r="F3" s="17" t="s">
        <v>128</v>
      </c>
      <c r="G3" s="17" t="s">
        <v>128</v>
      </c>
      <c r="H3" s="17" t="s">
        <v>128</v>
      </c>
      <c r="I3" s="18"/>
      <c r="J3" s="18"/>
      <c r="K3" s="18"/>
      <c r="L3" s="17" t="s">
        <v>128</v>
      </c>
      <c r="M3" s="17" t="s">
        <v>128</v>
      </c>
      <c r="N3" s="17" t="s">
        <v>128</v>
      </c>
      <c r="O3" s="17" t="s">
        <v>128</v>
      </c>
      <c r="P3" s="18"/>
      <c r="Q3" s="18"/>
      <c r="R3" s="18"/>
      <c r="S3" s="2"/>
    </row>
    <row r="4" spans="1:19" x14ac:dyDescent="0.2">
      <c r="A4" s="18" t="s">
        <v>0</v>
      </c>
      <c r="B4" s="18">
        <v>1802</v>
      </c>
      <c r="C4" s="17" t="s">
        <v>128</v>
      </c>
      <c r="D4" s="17" t="s">
        <v>128</v>
      </c>
      <c r="E4" s="17" t="s">
        <v>128</v>
      </c>
      <c r="F4" s="17" t="s">
        <v>128</v>
      </c>
      <c r="G4" s="17" t="s">
        <v>128</v>
      </c>
      <c r="H4" s="17" t="s">
        <v>128</v>
      </c>
      <c r="I4" s="18"/>
      <c r="J4" s="18"/>
      <c r="K4" s="18"/>
      <c r="L4" s="17" t="s">
        <v>128</v>
      </c>
      <c r="M4" s="17" t="s">
        <v>128</v>
      </c>
      <c r="N4" s="17" t="s">
        <v>128</v>
      </c>
      <c r="O4" s="17" t="s">
        <v>128</v>
      </c>
      <c r="P4" s="18"/>
      <c r="Q4" s="18"/>
      <c r="R4" s="18"/>
      <c r="S4" s="2"/>
    </row>
    <row r="5" spans="1:19" x14ac:dyDescent="0.2">
      <c r="A5" s="18" t="s">
        <v>0</v>
      </c>
      <c r="B5" s="18">
        <v>1803</v>
      </c>
      <c r="C5" s="17" t="s">
        <v>128</v>
      </c>
      <c r="D5" s="17" t="s">
        <v>128</v>
      </c>
      <c r="E5" s="17" t="s">
        <v>128</v>
      </c>
      <c r="F5" s="17" t="s">
        <v>128</v>
      </c>
      <c r="G5" s="17" t="s">
        <v>128</v>
      </c>
      <c r="H5" s="17" t="s">
        <v>128</v>
      </c>
      <c r="I5" s="18"/>
      <c r="J5" s="18"/>
      <c r="K5" s="18"/>
      <c r="L5" s="17" t="s">
        <v>128</v>
      </c>
      <c r="M5" s="17" t="s">
        <v>128</v>
      </c>
      <c r="N5" s="17" t="s">
        <v>128</v>
      </c>
      <c r="O5" s="17" t="s">
        <v>128</v>
      </c>
      <c r="P5" s="18"/>
      <c r="Q5" s="18"/>
      <c r="R5" s="18"/>
      <c r="S5" s="2"/>
    </row>
    <row r="6" spans="1:19" x14ac:dyDescent="0.2">
      <c r="A6" s="18" t="s">
        <v>0</v>
      </c>
      <c r="B6" s="18">
        <v>1804</v>
      </c>
      <c r="C6" s="17" t="s">
        <v>128</v>
      </c>
      <c r="D6" s="17" t="s">
        <v>128</v>
      </c>
      <c r="E6" s="17" t="s">
        <v>128</v>
      </c>
      <c r="F6" s="17" t="s">
        <v>128</v>
      </c>
      <c r="G6" s="17" t="s">
        <v>128</v>
      </c>
      <c r="H6" s="17" t="s">
        <v>128</v>
      </c>
      <c r="I6" s="18"/>
      <c r="J6" s="18"/>
      <c r="K6" s="18"/>
      <c r="L6" s="17" t="s">
        <v>128</v>
      </c>
      <c r="M6" s="17" t="s">
        <v>128</v>
      </c>
      <c r="N6" s="17" t="s">
        <v>128</v>
      </c>
      <c r="O6" s="17" t="s">
        <v>128</v>
      </c>
      <c r="P6" s="18"/>
      <c r="Q6" s="18"/>
      <c r="R6" s="18"/>
      <c r="S6" s="2"/>
    </row>
    <row r="7" spans="1:19" x14ac:dyDescent="0.2">
      <c r="A7" s="18" t="s">
        <v>0</v>
      </c>
      <c r="B7" s="18">
        <v>1805</v>
      </c>
      <c r="C7" s="17" t="s">
        <v>128</v>
      </c>
      <c r="D7" s="17" t="s">
        <v>128</v>
      </c>
      <c r="E7" s="17" t="s">
        <v>128</v>
      </c>
      <c r="F7" s="17" t="s">
        <v>128</v>
      </c>
      <c r="G7" s="17" t="s">
        <v>128</v>
      </c>
      <c r="H7" s="17" t="s">
        <v>128</v>
      </c>
      <c r="I7" s="18"/>
      <c r="J7" s="18"/>
      <c r="K7" s="18"/>
      <c r="L7" s="17" t="s">
        <v>128</v>
      </c>
      <c r="M7" s="17" t="s">
        <v>128</v>
      </c>
      <c r="N7" s="17" t="s">
        <v>128</v>
      </c>
      <c r="O7" s="17" t="s">
        <v>128</v>
      </c>
      <c r="P7" s="18"/>
      <c r="Q7" s="18"/>
      <c r="R7" s="18"/>
      <c r="S7" s="2"/>
    </row>
    <row r="8" spans="1:19" x14ac:dyDescent="0.2">
      <c r="A8" s="18" t="s">
        <v>0</v>
      </c>
      <c r="B8" s="18">
        <v>1806</v>
      </c>
      <c r="C8" s="17" t="s">
        <v>128</v>
      </c>
      <c r="D8" s="17" t="s">
        <v>128</v>
      </c>
      <c r="E8" s="17" t="s">
        <v>128</v>
      </c>
      <c r="F8" s="17" t="s">
        <v>128</v>
      </c>
      <c r="G8" s="17" t="s">
        <v>128</v>
      </c>
      <c r="H8" s="17" t="s">
        <v>128</v>
      </c>
      <c r="I8" s="18"/>
      <c r="J8" s="18"/>
      <c r="K8" s="18"/>
      <c r="L8" s="17" t="s">
        <v>128</v>
      </c>
      <c r="M8" s="17" t="s">
        <v>128</v>
      </c>
      <c r="N8" s="17" t="s">
        <v>128</v>
      </c>
      <c r="O8" s="17" t="s">
        <v>128</v>
      </c>
      <c r="P8" s="18"/>
      <c r="Q8" s="18"/>
      <c r="R8" s="18"/>
      <c r="S8" s="2"/>
    </row>
    <row r="9" spans="1:19" x14ac:dyDescent="0.2">
      <c r="A9" s="18" t="s">
        <v>0</v>
      </c>
      <c r="B9" s="18">
        <v>1807</v>
      </c>
      <c r="C9" s="17" t="s">
        <v>128</v>
      </c>
      <c r="D9" s="17" t="s">
        <v>128</v>
      </c>
      <c r="E9" s="17" t="s">
        <v>128</v>
      </c>
      <c r="F9" s="17" t="s">
        <v>128</v>
      </c>
      <c r="G9" s="17" t="s">
        <v>128</v>
      </c>
      <c r="H9" s="17" t="s">
        <v>128</v>
      </c>
      <c r="I9" s="18"/>
      <c r="J9" s="18"/>
      <c r="K9" s="18"/>
      <c r="L9" s="17" t="s">
        <v>128</v>
      </c>
      <c r="M9" s="17" t="s">
        <v>128</v>
      </c>
      <c r="N9" s="17" t="s">
        <v>128</v>
      </c>
      <c r="O9" s="17" t="s">
        <v>128</v>
      </c>
      <c r="P9" s="18"/>
      <c r="Q9" s="18"/>
      <c r="R9" s="18"/>
      <c r="S9" s="2"/>
    </row>
    <row r="10" spans="1:19" x14ac:dyDescent="0.2">
      <c r="A10" s="18" t="s">
        <v>0</v>
      </c>
      <c r="B10" s="18">
        <v>1808</v>
      </c>
      <c r="C10" s="17" t="s">
        <v>128</v>
      </c>
      <c r="D10" s="17" t="s">
        <v>128</v>
      </c>
      <c r="E10" s="17" t="s">
        <v>128</v>
      </c>
      <c r="F10" s="17" t="s">
        <v>128</v>
      </c>
      <c r="G10" s="17" t="s">
        <v>128</v>
      </c>
      <c r="H10" s="17" t="s">
        <v>128</v>
      </c>
      <c r="I10" s="18"/>
      <c r="J10" s="18"/>
      <c r="K10" s="18"/>
      <c r="L10" s="17" t="s">
        <v>128</v>
      </c>
      <c r="M10" s="17" t="s">
        <v>128</v>
      </c>
      <c r="N10" s="17" t="s">
        <v>128</v>
      </c>
      <c r="O10" s="17" t="s">
        <v>128</v>
      </c>
      <c r="P10" s="18"/>
      <c r="Q10" s="18"/>
      <c r="R10" s="18"/>
      <c r="S10" s="2"/>
    </row>
    <row r="11" spans="1:19" x14ac:dyDescent="0.2">
      <c r="A11" s="18" t="s">
        <v>0</v>
      </c>
      <c r="B11" s="18">
        <v>1809</v>
      </c>
      <c r="C11" s="17" t="s">
        <v>128</v>
      </c>
      <c r="D11" s="17" t="s">
        <v>128</v>
      </c>
      <c r="E11" s="17" t="s">
        <v>128</v>
      </c>
      <c r="F11" s="17" t="s">
        <v>128</v>
      </c>
      <c r="G11" s="17" t="s">
        <v>128</v>
      </c>
      <c r="H11" s="17" t="s">
        <v>128</v>
      </c>
      <c r="I11" s="18"/>
      <c r="J11" s="18"/>
      <c r="K11" s="18"/>
      <c r="L11" s="17" t="s">
        <v>128</v>
      </c>
      <c r="M11" s="17" t="s">
        <v>128</v>
      </c>
      <c r="N11" s="17" t="s">
        <v>128</v>
      </c>
      <c r="O11" s="17" t="s">
        <v>128</v>
      </c>
      <c r="P11" s="18"/>
      <c r="Q11" s="18"/>
      <c r="R11" s="18"/>
      <c r="S11" s="2"/>
    </row>
    <row r="12" spans="1:19" x14ac:dyDescent="0.2">
      <c r="A12" s="18" t="s">
        <v>0</v>
      </c>
      <c r="B12" s="18">
        <v>1810</v>
      </c>
      <c r="C12" s="17" t="s">
        <v>128</v>
      </c>
      <c r="D12" s="17" t="s">
        <v>128</v>
      </c>
      <c r="E12" s="17" t="s">
        <v>128</v>
      </c>
      <c r="F12" s="17" t="s">
        <v>128</v>
      </c>
      <c r="G12" s="17" t="s">
        <v>128</v>
      </c>
      <c r="H12" s="17" t="s">
        <v>128</v>
      </c>
      <c r="I12" s="18"/>
      <c r="J12" s="18"/>
      <c r="K12" s="18"/>
      <c r="L12" s="17" t="s">
        <v>128</v>
      </c>
      <c r="M12" s="17" t="s">
        <v>128</v>
      </c>
      <c r="N12" s="17" t="s">
        <v>128</v>
      </c>
      <c r="O12" s="17" t="s">
        <v>128</v>
      </c>
      <c r="P12" s="18"/>
      <c r="Q12" s="18"/>
      <c r="R12" s="18"/>
      <c r="S12" s="2"/>
    </row>
    <row r="13" spans="1:19" x14ac:dyDescent="0.2">
      <c r="A13" s="18" t="s">
        <v>0</v>
      </c>
      <c r="B13" s="18">
        <v>1811</v>
      </c>
      <c r="C13" s="17" t="s">
        <v>128</v>
      </c>
      <c r="D13" s="17" t="s">
        <v>128</v>
      </c>
      <c r="E13" s="17" t="s">
        <v>128</v>
      </c>
      <c r="F13" s="17" t="s">
        <v>128</v>
      </c>
      <c r="G13" s="17" t="s">
        <v>128</v>
      </c>
      <c r="H13" s="17" t="s">
        <v>128</v>
      </c>
      <c r="I13" s="18"/>
      <c r="J13" s="18"/>
      <c r="K13" s="18"/>
      <c r="L13" s="17" t="s">
        <v>128</v>
      </c>
      <c r="M13" s="17" t="s">
        <v>128</v>
      </c>
      <c r="N13" s="17" t="s">
        <v>128</v>
      </c>
      <c r="O13" s="17" t="s">
        <v>128</v>
      </c>
      <c r="P13" s="18"/>
      <c r="Q13" s="18"/>
      <c r="R13" s="18"/>
      <c r="S13" s="2"/>
    </row>
    <row r="14" spans="1:19" x14ac:dyDescent="0.2">
      <c r="A14" s="18" t="s">
        <v>0</v>
      </c>
      <c r="B14" s="18">
        <v>1812</v>
      </c>
      <c r="C14" s="17" t="s">
        <v>128</v>
      </c>
      <c r="D14" s="17" t="s">
        <v>128</v>
      </c>
      <c r="E14" s="17" t="s">
        <v>128</v>
      </c>
      <c r="F14" s="17" t="s">
        <v>128</v>
      </c>
      <c r="G14" s="17" t="s">
        <v>128</v>
      </c>
      <c r="H14" s="17" t="s">
        <v>128</v>
      </c>
      <c r="I14" s="18"/>
      <c r="J14" s="18"/>
      <c r="K14" s="18"/>
      <c r="L14" s="17" t="s">
        <v>128</v>
      </c>
      <c r="M14" s="17" t="s">
        <v>128</v>
      </c>
      <c r="N14" s="17" t="s">
        <v>128</v>
      </c>
      <c r="O14" s="17" t="s">
        <v>128</v>
      </c>
      <c r="P14" s="18"/>
      <c r="Q14" s="18"/>
      <c r="R14" s="18"/>
      <c r="S14" s="2"/>
    </row>
    <row r="15" spans="1:19" x14ac:dyDescent="0.2">
      <c r="A15" s="18" t="s">
        <v>0</v>
      </c>
      <c r="B15" s="18">
        <v>1813</v>
      </c>
      <c r="C15" s="17" t="s">
        <v>128</v>
      </c>
      <c r="D15" s="17" t="s">
        <v>128</v>
      </c>
      <c r="E15" s="17" t="s">
        <v>128</v>
      </c>
      <c r="F15" s="17" t="s">
        <v>128</v>
      </c>
      <c r="G15" s="17" t="s">
        <v>128</v>
      </c>
      <c r="H15" s="17" t="s">
        <v>128</v>
      </c>
      <c r="I15" s="18"/>
      <c r="J15" s="18"/>
      <c r="K15" s="18"/>
      <c r="L15" s="17" t="s">
        <v>128</v>
      </c>
      <c r="M15" s="17" t="s">
        <v>128</v>
      </c>
      <c r="N15" s="17" t="s">
        <v>128</v>
      </c>
      <c r="O15" s="17" t="s">
        <v>128</v>
      </c>
      <c r="P15" s="18"/>
      <c r="Q15" s="18"/>
      <c r="R15" s="18"/>
      <c r="S15" s="2"/>
    </row>
    <row r="16" spans="1:19" x14ac:dyDescent="0.2">
      <c r="A16" s="18" t="s">
        <v>0</v>
      </c>
      <c r="B16" s="18">
        <v>1814</v>
      </c>
      <c r="C16" s="17" t="s">
        <v>128</v>
      </c>
      <c r="D16" s="17" t="s">
        <v>128</v>
      </c>
      <c r="E16" s="17" t="s">
        <v>128</v>
      </c>
      <c r="F16" s="17" t="s">
        <v>128</v>
      </c>
      <c r="G16" s="17" t="s">
        <v>128</v>
      </c>
      <c r="H16" s="17" t="s">
        <v>128</v>
      </c>
      <c r="I16" s="18"/>
      <c r="J16" s="18"/>
      <c r="K16" s="18"/>
      <c r="L16" s="17" t="s">
        <v>128</v>
      </c>
      <c r="M16" s="17" t="s">
        <v>128</v>
      </c>
      <c r="N16" s="17" t="s">
        <v>128</v>
      </c>
      <c r="O16" s="17" t="s">
        <v>128</v>
      </c>
      <c r="P16" s="18"/>
      <c r="Q16" s="18"/>
      <c r="R16" s="18"/>
      <c r="S16" s="2"/>
    </row>
    <row r="17" spans="1:19" x14ac:dyDescent="0.2">
      <c r="A17" s="18" t="s">
        <v>0</v>
      </c>
      <c r="B17" s="18">
        <v>1815</v>
      </c>
      <c r="C17" s="17" t="s">
        <v>128</v>
      </c>
      <c r="D17" s="17" t="s">
        <v>128</v>
      </c>
      <c r="E17" s="17" t="s">
        <v>128</v>
      </c>
      <c r="F17" s="17" t="s">
        <v>128</v>
      </c>
      <c r="G17" s="17" t="s">
        <v>128</v>
      </c>
      <c r="H17" s="17" t="s">
        <v>128</v>
      </c>
      <c r="I17" s="18"/>
      <c r="J17" s="18"/>
      <c r="K17" s="18"/>
      <c r="L17" s="17" t="s">
        <v>128</v>
      </c>
      <c r="M17" s="17" t="s">
        <v>128</v>
      </c>
      <c r="N17" s="17" t="s">
        <v>128</v>
      </c>
      <c r="O17" s="17" t="s">
        <v>128</v>
      </c>
      <c r="P17" s="18"/>
      <c r="Q17" s="18"/>
      <c r="R17" s="18"/>
      <c r="S17" s="2"/>
    </row>
    <row r="18" spans="1:19" x14ac:dyDescent="0.2">
      <c r="A18" s="18" t="s">
        <v>0</v>
      </c>
      <c r="B18" s="18">
        <v>1816</v>
      </c>
      <c r="C18" s="17" t="s">
        <v>128</v>
      </c>
      <c r="D18" s="17" t="s">
        <v>128</v>
      </c>
      <c r="E18" s="17" t="s">
        <v>128</v>
      </c>
      <c r="F18" s="17" t="s">
        <v>128</v>
      </c>
      <c r="G18" s="17" t="s">
        <v>128</v>
      </c>
      <c r="H18" s="17" t="s">
        <v>128</v>
      </c>
      <c r="I18" s="18"/>
      <c r="J18" s="18"/>
      <c r="K18" s="18"/>
      <c r="L18" s="17" t="s">
        <v>128</v>
      </c>
      <c r="M18" s="17" t="s">
        <v>128</v>
      </c>
      <c r="N18" s="17" t="s">
        <v>128</v>
      </c>
      <c r="O18" s="17" t="s">
        <v>128</v>
      </c>
      <c r="P18" s="18"/>
      <c r="Q18" s="18"/>
      <c r="R18" s="18"/>
      <c r="S18" s="2"/>
    </row>
    <row r="19" spans="1:19" x14ac:dyDescent="0.2">
      <c r="A19" s="18" t="s">
        <v>0</v>
      </c>
      <c r="B19" s="18">
        <v>1817</v>
      </c>
      <c r="C19" s="17" t="s">
        <v>128</v>
      </c>
      <c r="D19" s="17" t="s">
        <v>128</v>
      </c>
      <c r="E19" s="17" t="s">
        <v>128</v>
      </c>
      <c r="F19" s="17" t="s">
        <v>128</v>
      </c>
      <c r="G19" s="17" t="s">
        <v>128</v>
      </c>
      <c r="H19" s="17" t="s">
        <v>128</v>
      </c>
      <c r="I19" s="18"/>
      <c r="J19" s="18"/>
      <c r="K19" s="18"/>
      <c r="L19" s="17" t="s">
        <v>128</v>
      </c>
      <c r="M19" s="17" t="s">
        <v>128</v>
      </c>
      <c r="N19" s="17" t="s">
        <v>128</v>
      </c>
      <c r="O19" s="17" t="s">
        <v>128</v>
      </c>
      <c r="P19" s="18"/>
      <c r="Q19" s="18"/>
      <c r="R19" s="18"/>
      <c r="S19" s="2"/>
    </row>
    <row r="20" spans="1:19" x14ac:dyDescent="0.2">
      <c r="A20" s="18" t="s">
        <v>0</v>
      </c>
      <c r="B20" s="18">
        <v>1818</v>
      </c>
      <c r="C20" s="17" t="s">
        <v>128</v>
      </c>
      <c r="D20" s="17" t="s">
        <v>128</v>
      </c>
      <c r="E20" s="17" t="s">
        <v>128</v>
      </c>
      <c r="F20" s="17" t="s">
        <v>128</v>
      </c>
      <c r="G20" s="17" t="s">
        <v>128</v>
      </c>
      <c r="H20" s="17" t="s">
        <v>128</v>
      </c>
      <c r="I20" s="18"/>
      <c r="J20" s="18"/>
      <c r="K20" s="18"/>
      <c r="L20" s="17" t="s">
        <v>128</v>
      </c>
      <c r="M20" s="17" t="s">
        <v>128</v>
      </c>
      <c r="N20" s="17" t="s">
        <v>128</v>
      </c>
      <c r="O20" s="17" t="s">
        <v>128</v>
      </c>
      <c r="P20" s="18"/>
      <c r="Q20" s="18"/>
      <c r="R20" s="18"/>
      <c r="S20" s="2"/>
    </row>
    <row r="21" spans="1:19" x14ac:dyDescent="0.2">
      <c r="A21" s="18" t="s">
        <v>0</v>
      </c>
      <c r="B21" s="18">
        <v>1819</v>
      </c>
      <c r="C21" s="17" t="s">
        <v>128</v>
      </c>
      <c r="D21" s="17" t="s">
        <v>128</v>
      </c>
      <c r="E21" s="17" t="s">
        <v>128</v>
      </c>
      <c r="F21" s="17" t="s">
        <v>128</v>
      </c>
      <c r="G21" s="17" t="s">
        <v>128</v>
      </c>
      <c r="H21" s="17" t="s">
        <v>128</v>
      </c>
      <c r="I21" s="18"/>
      <c r="J21" s="18"/>
      <c r="K21" s="18"/>
      <c r="L21" s="17" t="s">
        <v>128</v>
      </c>
      <c r="M21" s="17" t="s">
        <v>128</v>
      </c>
      <c r="N21" s="17" t="s">
        <v>128</v>
      </c>
      <c r="O21" s="17" t="s">
        <v>128</v>
      </c>
      <c r="P21" s="18"/>
      <c r="Q21" s="18"/>
      <c r="R21" s="18"/>
      <c r="S21" s="2"/>
    </row>
    <row r="22" spans="1:19" x14ac:dyDescent="0.2">
      <c r="A22" s="18" t="s">
        <v>0</v>
      </c>
      <c r="B22" s="18">
        <v>1820</v>
      </c>
      <c r="C22" s="17" t="s">
        <v>128</v>
      </c>
      <c r="D22" s="17" t="s">
        <v>128</v>
      </c>
      <c r="E22" s="17" t="s">
        <v>128</v>
      </c>
      <c r="F22" s="17" t="s">
        <v>128</v>
      </c>
      <c r="G22" s="17" t="s">
        <v>128</v>
      </c>
      <c r="H22" s="17" t="s">
        <v>128</v>
      </c>
      <c r="I22" s="18"/>
      <c r="J22" s="18"/>
      <c r="K22" s="18"/>
      <c r="L22" s="17" t="s">
        <v>128</v>
      </c>
      <c r="M22" s="17" t="s">
        <v>128</v>
      </c>
      <c r="N22" s="17" t="s">
        <v>128</v>
      </c>
      <c r="O22" s="17" t="s">
        <v>128</v>
      </c>
      <c r="P22" s="18"/>
      <c r="Q22" s="18"/>
      <c r="R22" s="18"/>
      <c r="S22" s="2"/>
    </row>
    <row r="23" spans="1:19" x14ac:dyDescent="0.2">
      <c r="A23" s="18" t="s">
        <v>0</v>
      </c>
      <c r="B23" s="18">
        <v>1821</v>
      </c>
      <c r="C23" s="17" t="s">
        <v>128</v>
      </c>
      <c r="D23" s="17" t="s">
        <v>128</v>
      </c>
      <c r="E23" s="17" t="s">
        <v>128</v>
      </c>
      <c r="F23" s="17" t="s">
        <v>128</v>
      </c>
      <c r="G23" s="17" t="s">
        <v>128</v>
      </c>
      <c r="H23" s="17" t="s">
        <v>128</v>
      </c>
      <c r="I23" s="18"/>
      <c r="J23" s="18"/>
      <c r="K23" s="18"/>
      <c r="L23" s="17" t="s">
        <v>128</v>
      </c>
      <c r="M23" s="17" t="s">
        <v>128</v>
      </c>
      <c r="N23" s="17" t="s">
        <v>128</v>
      </c>
      <c r="O23" s="17" t="s">
        <v>128</v>
      </c>
      <c r="P23" s="18"/>
      <c r="Q23" s="18"/>
      <c r="R23" s="18"/>
      <c r="S23" s="2"/>
    </row>
    <row r="24" spans="1:19" x14ac:dyDescent="0.2">
      <c r="A24" s="18" t="s">
        <v>0</v>
      </c>
      <c r="B24" s="18">
        <v>1822</v>
      </c>
      <c r="C24" s="17" t="s">
        <v>128</v>
      </c>
      <c r="D24" s="17" t="s">
        <v>128</v>
      </c>
      <c r="E24" s="17" t="s">
        <v>128</v>
      </c>
      <c r="F24" s="17" t="s">
        <v>128</v>
      </c>
      <c r="G24" s="17" t="s">
        <v>128</v>
      </c>
      <c r="H24" s="17" t="s">
        <v>128</v>
      </c>
      <c r="I24" s="18"/>
      <c r="J24" s="18"/>
      <c r="K24" s="18"/>
      <c r="L24" s="17" t="s">
        <v>128</v>
      </c>
      <c r="M24" s="17" t="s">
        <v>128</v>
      </c>
      <c r="N24" s="17" t="s">
        <v>128</v>
      </c>
      <c r="O24" s="17" t="s">
        <v>128</v>
      </c>
      <c r="P24" s="18"/>
      <c r="Q24" s="18"/>
      <c r="R24" s="18"/>
      <c r="S24" s="2"/>
    </row>
    <row r="25" spans="1:19" x14ac:dyDescent="0.2">
      <c r="A25" s="18" t="s">
        <v>0</v>
      </c>
      <c r="B25" s="18">
        <v>1823</v>
      </c>
      <c r="C25" s="17" t="s">
        <v>128</v>
      </c>
      <c r="D25" s="17" t="s">
        <v>128</v>
      </c>
      <c r="E25" s="17" t="s">
        <v>128</v>
      </c>
      <c r="F25" s="17" t="s">
        <v>128</v>
      </c>
      <c r="G25" s="17" t="s">
        <v>128</v>
      </c>
      <c r="H25" s="17" t="s">
        <v>128</v>
      </c>
      <c r="I25" s="18"/>
      <c r="J25" s="18"/>
      <c r="K25" s="18"/>
      <c r="L25" s="17" t="s">
        <v>128</v>
      </c>
      <c r="M25" s="17" t="s">
        <v>128</v>
      </c>
      <c r="N25" s="17" t="s">
        <v>128</v>
      </c>
      <c r="O25" s="17" t="s">
        <v>128</v>
      </c>
      <c r="P25" s="18"/>
      <c r="Q25" s="18"/>
      <c r="R25" s="18"/>
      <c r="S25" s="2"/>
    </row>
    <row r="26" spans="1:19" x14ac:dyDescent="0.2">
      <c r="A26" s="18" t="s">
        <v>0</v>
      </c>
      <c r="B26" s="18">
        <v>1824</v>
      </c>
      <c r="C26" s="17" t="s">
        <v>128</v>
      </c>
      <c r="D26" s="17" t="s">
        <v>128</v>
      </c>
      <c r="E26" s="17" t="s">
        <v>128</v>
      </c>
      <c r="F26" s="17" t="s">
        <v>128</v>
      </c>
      <c r="G26" s="17" t="s">
        <v>128</v>
      </c>
      <c r="H26" s="17" t="s">
        <v>128</v>
      </c>
      <c r="I26" s="18"/>
      <c r="J26" s="18"/>
      <c r="K26" s="18"/>
      <c r="L26" s="17" t="s">
        <v>128</v>
      </c>
      <c r="M26" s="17" t="s">
        <v>128</v>
      </c>
      <c r="N26" s="17" t="s">
        <v>128</v>
      </c>
      <c r="O26" s="17" t="s">
        <v>128</v>
      </c>
      <c r="P26" s="18"/>
      <c r="Q26" s="18"/>
      <c r="R26" s="18"/>
      <c r="S26" s="2"/>
    </row>
    <row r="27" spans="1:19" x14ac:dyDescent="0.2">
      <c r="A27" s="18" t="s">
        <v>0</v>
      </c>
      <c r="B27" s="18">
        <v>1825</v>
      </c>
      <c r="C27" s="17" t="s">
        <v>128</v>
      </c>
      <c r="D27" s="17" t="s">
        <v>128</v>
      </c>
      <c r="E27" s="17" t="s">
        <v>128</v>
      </c>
      <c r="F27" s="17" t="s">
        <v>128</v>
      </c>
      <c r="G27" s="17" t="s">
        <v>128</v>
      </c>
      <c r="H27" s="17" t="s">
        <v>128</v>
      </c>
      <c r="I27" s="18"/>
      <c r="J27" s="18"/>
      <c r="K27" s="18"/>
      <c r="L27" s="17" t="s">
        <v>128</v>
      </c>
      <c r="M27" s="17" t="s">
        <v>128</v>
      </c>
      <c r="N27" s="17" t="s">
        <v>128</v>
      </c>
      <c r="O27" s="17" t="s">
        <v>128</v>
      </c>
      <c r="P27" s="18"/>
      <c r="Q27" s="18"/>
      <c r="R27" s="18"/>
      <c r="S27" s="2"/>
    </row>
    <row r="28" spans="1:19" x14ac:dyDescent="0.2">
      <c r="A28" s="18" t="s">
        <v>0</v>
      </c>
      <c r="B28" s="18">
        <v>1826</v>
      </c>
      <c r="C28" s="17" t="s">
        <v>128</v>
      </c>
      <c r="D28" s="17" t="s">
        <v>128</v>
      </c>
      <c r="E28" s="17" t="s">
        <v>128</v>
      </c>
      <c r="F28" s="17" t="s">
        <v>128</v>
      </c>
      <c r="G28" s="17" t="s">
        <v>128</v>
      </c>
      <c r="H28" s="17" t="s">
        <v>128</v>
      </c>
      <c r="I28" s="18"/>
      <c r="J28" s="18"/>
      <c r="K28" s="18"/>
      <c r="L28" s="17" t="s">
        <v>128</v>
      </c>
      <c r="M28" s="17" t="s">
        <v>128</v>
      </c>
      <c r="N28" s="17" t="s">
        <v>128</v>
      </c>
      <c r="O28" s="17" t="s">
        <v>128</v>
      </c>
      <c r="P28" s="18"/>
      <c r="Q28" s="18"/>
      <c r="R28" s="18"/>
      <c r="S28" s="2"/>
    </row>
    <row r="29" spans="1:19" x14ac:dyDescent="0.2">
      <c r="A29" s="18" t="s">
        <v>0</v>
      </c>
      <c r="B29" s="18">
        <v>1827</v>
      </c>
      <c r="C29" s="17" t="s">
        <v>128</v>
      </c>
      <c r="D29" s="17" t="s">
        <v>128</v>
      </c>
      <c r="E29" s="17" t="s">
        <v>128</v>
      </c>
      <c r="F29" s="17" t="s">
        <v>128</v>
      </c>
      <c r="G29" s="17" t="s">
        <v>128</v>
      </c>
      <c r="H29" s="17" t="s">
        <v>128</v>
      </c>
      <c r="I29" s="18"/>
      <c r="J29" s="18"/>
      <c r="K29" s="18"/>
      <c r="L29" s="17" t="s">
        <v>128</v>
      </c>
      <c r="M29" s="17" t="s">
        <v>128</v>
      </c>
      <c r="N29" s="17" t="s">
        <v>128</v>
      </c>
      <c r="O29" s="17" t="s">
        <v>128</v>
      </c>
      <c r="P29" s="18"/>
      <c r="Q29" s="18"/>
      <c r="R29" s="18"/>
      <c r="S29" s="2"/>
    </row>
    <row r="30" spans="1:19" x14ac:dyDescent="0.2">
      <c r="A30" s="18" t="s">
        <v>0</v>
      </c>
      <c r="B30" s="18">
        <v>1828</v>
      </c>
      <c r="C30" s="17" t="s">
        <v>128</v>
      </c>
      <c r="D30" s="17" t="s">
        <v>128</v>
      </c>
      <c r="E30" s="17" t="s">
        <v>128</v>
      </c>
      <c r="F30" s="17" t="s">
        <v>128</v>
      </c>
      <c r="G30" s="17" t="s">
        <v>128</v>
      </c>
      <c r="H30" s="17" t="s">
        <v>128</v>
      </c>
      <c r="I30" s="18"/>
      <c r="J30" s="18"/>
      <c r="K30" s="18"/>
      <c r="L30" s="17" t="s">
        <v>128</v>
      </c>
      <c r="M30" s="17" t="s">
        <v>128</v>
      </c>
      <c r="N30" s="17" t="s">
        <v>128</v>
      </c>
      <c r="O30" s="17" t="s">
        <v>128</v>
      </c>
      <c r="P30" s="18"/>
      <c r="Q30" s="18"/>
      <c r="R30" s="18"/>
      <c r="S30" s="2"/>
    </row>
    <row r="31" spans="1:19" x14ac:dyDescent="0.2">
      <c r="A31" s="18" t="s">
        <v>0</v>
      </c>
      <c r="B31" s="18">
        <v>1829</v>
      </c>
      <c r="C31" s="17" t="s">
        <v>128</v>
      </c>
      <c r="D31" s="17" t="s">
        <v>128</v>
      </c>
      <c r="E31" s="17" t="s">
        <v>128</v>
      </c>
      <c r="F31" s="17" t="s">
        <v>128</v>
      </c>
      <c r="G31" s="17" t="s">
        <v>128</v>
      </c>
      <c r="H31" s="17" t="s">
        <v>128</v>
      </c>
      <c r="I31" s="18"/>
      <c r="J31" s="18"/>
      <c r="K31" s="18"/>
      <c r="L31" s="17" t="s">
        <v>128</v>
      </c>
      <c r="M31" s="17" t="s">
        <v>128</v>
      </c>
      <c r="N31" s="17" t="s">
        <v>128</v>
      </c>
      <c r="O31" s="17" t="s">
        <v>128</v>
      </c>
      <c r="P31" s="18"/>
      <c r="Q31" s="18"/>
      <c r="R31" s="18"/>
      <c r="S31" s="2"/>
    </row>
    <row r="32" spans="1:19" x14ac:dyDescent="0.2">
      <c r="A32" s="18" t="s">
        <v>0</v>
      </c>
      <c r="B32" s="18">
        <v>1830</v>
      </c>
      <c r="C32" s="17" t="s">
        <v>128</v>
      </c>
      <c r="D32" s="17" t="s">
        <v>128</v>
      </c>
      <c r="E32" s="17" t="s">
        <v>128</v>
      </c>
      <c r="F32" s="17" t="s">
        <v>128</v>
      </c>
      <c r="G32" s="17" t="s">
        <v>128</v>
      </c>
      <c r="H32" s="17" t="s">
        <v>128</v>
      </c>
      <c r="I32" s="18"/>
      <c r="J32" s="18"/>
      <c r="K32" s="18"/>
      <c r="L32" s="17" t="s">
        <v>128</v>
      </c>
      <c r="M32" s="17" t="s">
        <v>128</v>
      </c>
      <c r="N32" s="17" t="s">
        <v>128</v>
      </c>
      <c r="O32" s="17" t="s">
        <v>128</v>
      </c>
      <c r="P32" s="18"/>
      <c r="Q32" s="18"/>
      <c r="R32" s="18"/>
      <c r="S32" s="2"/>
    </row>
    <row r="33" spans="1:19" x14ac:dyDescent="0.2">
      <c r="A33" s="18" t="s">
        <v>0</v>
      </c>
      <c r="B33" s="18">
        <v>1831</v>
      </c>
      <c r="C33" s="17" t="s">
        <v>128</v>
      </c>
      <c r="D33" s="17" t="s">
        <v>128</v>
      </c>
      <c r="E33" s="17" t="s">
        <v>128</v>
      </c>
      <c r="F33" s="17" t="s">
        <v>128</v>
      </c>
      <c r="G33" s="17" t="s">
        <v>128</v>
      </c>
      <c r="H33" s="17" t="s">
        <v>128</v>
      </c>
      <c r="I33" s="18"/>
      <c r="J33" s="18"/>
      <c r="K33" s="18"/>
      <c r="L33" s="17" t="s">
        <v>128</v>
      </c>
      <c r="M33" s="17" t="s">
        <v>128</v>
      </c>
      <c r="N33" s="17" t="s">
        <v>128</v>
      </c>
      <c r="O33" s="17" t="s">
        <v>128</v>
      </c>
      <c r="P33" s="18"/>
      <c r="Q33" s="18"/>
      <c r="R33" s="18"/>
      <c r="S33" s="2"/>
    </row>
    <row r="34" spans="1:19" x14ac:dyDescent="0.2">
      <c r="A34" s="18" t="s">
        <v>0</v>
      </c>
      <c r="B34" s="18">
        <v>1832</v>
      </c>
      <c r="C34" s="17" t="s">
        <v>128</v>
      </c>
      <c r="D34" s="17" t="s">
        <v>128</v>
      </c>
      <c r="E34" s="17" t="s">
        <v>128</v>
      </c>
      <c r="F34" s="17" t="s">
        <v>128</v>
      </c>
      <c r="G34" s="17" t="s">
        <v>128</v>
      </c>
      <c r="H34" s="17" t="s">
        <v>128</v>
      </c>
      <c r="I34" s="18"/>
      <c r="J34" s="18"/>
      <c r="K34" s="18"/>
      <c r="L34" s="17" t="s">
        <v>128</v>
      </c>
      <c r="M34" s="17" t="s">
        <v>128</v>
      </c>
      <c r="N34" s="17" t="s">
        <v>128</v>
      </c>
      <c r="O34" s="17" t="s">
        <v>128</v>
      </c>
      <c r="P34" s="18"/>
      <c r="Q34" s="18"/>
      <c r="R34" s="18"/>
      <c r="S34" s="2"/>
    </row>
    <row r="35" spans="1:19" s="4" customFormat="1" x14ac:dyDescent="0.2">
      <c r="A35" s="18" t="s">
        <v>0</v>
      </c>
      <c r="B35" s="18">
        <v>1833</v>
      </c>
      <c r="C35" s="17" t="s">
        <v>128</v>
      </c>
      <c r="D35" s="17" t="s">
        <v>128</v>
      </c>
      <c r="E35" s="17" t="s">
        <v>128</v>
      </c>
      <c r="F35" s="17" t="s">
        <v>128</v>
      </c>
      <c r="G35" s="17" t="s">
        <v>128</v>
      </c>
      <c r="H35" s="17" t="s">
        <v>128</v>
      </c>
      <c r="I35" s="18"/>
      <c r="J35" s="18"/>
      <c r="K35" s="18"/>
      <c r="L35" s="17" t="s">
        <v>128</v>
      </c>
      <c r="M35" s="17" t="s">
        <v>128</v>
      </c>
      <c r="N35" s="17" t="s">
        <v>128</v>
      </c>
      <c r="O35" s="17" t="s">
        <v>128</v>
      </c>
      <c r="P35" s="18"/>
      <c r="Q35" s="18"/>
      <c r="R35" s="18"/>
    </row>
    <row r="36" spans="1:19" s="4" customFormat="1" x14ac:dyDescent="0.2">
      <c r="A36" s="18" t="s">
        <v>0</v>
      </c>
      <c r="B36" s="18">
        <v>1834</v>
      </c>
      <c r="C36" s="17" t="s">
        <v>128</v>
      </c>
      <c r="D36" s="17" t="s">
        <v>128</v>
      </c>
      <c r="E36" s="17" t="s">
        <v>128</v>
      </c>
      <c r="F36" s="17" t="s">
        <v>128</v>
      </c>
      <c r="G36" s="17" t="s">
        <v>128</v>
      </c>
      <c r="H36" s="17" t="s">
        <v>128</v>
      </c>
      <c r="I36" s="18"/>
      <c r="J36" s="18"/>
      <c r="K36" s="18"/>
      <c r="L36" s="17" t="s">
        <v>128</v>
      </c>
      <c r="M36" s="17" t="s">
        <v>128</v>
      </c>
      <c r="N36" s="17" t="s">
        <v>128</v>
      </c>
      <c r="O36" s="17" t="s">
        <v>128</v>
      </c>
      <c r="P36" s="18"/>
      <c r="Q36" s="18"/>
      <c r="R36" s="18"/>
    </row>
    <row r="37" spans="1:19" s="4" customFormat="1" x14ac:dyDescent="0.2">
      <c r="A37" s="18" t="s">
        <v>0</v>
      </c>
      <c r="B37" s="18">
        <v>1835</v>
      </c>
      <c r="C37" s="17" t="s">
        <v>128</v>
      </c>
      <c r="D37" s="17" t="s">
        <v>128</v>
      </c>
      <c r="E37" s="17" t="s">
        <v>128</v>
      </c>
      <c r="F37" s="17" t="s">
        <v>128</v>
      </c>
      <c r="G37" s="17" t="s">
        <v>128</v>
      </c>
      <c r="H37" s="17" t="s">
        <v>128</v>
      </c>
      <c r="I37" s="18"/>
      <c r="J37" s="18"/>
      <c r="K37" s="18"/>
      <c r="L37" s="17" t="s">
        <v>128</v>
      </c>
      <c r="M37" s="17" t="s">
        <v>128</v>
      </c>
      <c r="N37" s="17" t="s">
        <v>128</v>
      </c>
      <c r="O37" s="17" t="s">
        <v>128</v>
      </c>
      <c r="P37" s="18"/>
      <c r="Q37" s="18"/>
      <c r="R37" s="18"/>
    </row>
    <row r="38" spans="1:19" s="4" customFormat="1" x14ac:dyDescent="0.2">
      <c r="A38" s="18" t="s">
        <v>0</v>
      </c>
      <c r="B38" s="18">
        <v>1836</v>
      </c>
      <c r="C38" s="17" t="s">
        <v>128</v>
      </c>
      <c r="D38" s="17" t="s">
        <v>128</v>
      </c>
      <c r="E38" s="17" t="s">
        <v>128</v>
      </c>
      <c r="F38" s="17" t="s">
        <v>128</v>
      </c>
      <c r="G38" s="17" t="s">
        <v>128</v>
      </c>
      <c r="H38" s="17" t="s">
        <v>128</v>
      </c>
      <c r="I38" s="18"/>
      <c r="J38" s="18"/>
      <c r="K38" s="18"/>
      <c r="L38" s="17" t="s">
        <v>128</v>
      </c>
      <c r="M38" s="17" t="s">
        <v>128</v>
      </c>
      <c r="N38" s="17" t="s">
        <v>128</v>
      </c>
      <c r="O38" s="17" t="s">
        <v>128</v>
      </c>
      <c r="P38" s="18"/>
      <c r="Q38" s="18"/>
      <c r="R38" s="18"/>
    </row>
    <row r="39" spans="1:19" s="4" customFormat="1" x14ac:dyDescent="0.2">
      <c r="A39" s="18" t="s">
        <v>0</v>
      </c>
      <c r="B39" s="18">
        <v>1837</v>
      </c>
      <c r="C39" s="17" t="s">
        <v>128</v>
      </c>
      <c r="D39" s="17" t="s">
        <v>128</v>
      </c>
      <c r="E39" s="17" t="s">
        <v>128</v>
      </c>
      <c r="F39" s="17" t="s">
        <v>128</v>
      </c>
      <c r="G39" s="17" t="s">
        <v>128</v>
      </c>
      <c r="H39" s="17" t="s">
        <v>128</v>
      </c>
      <c r="I39" s="18"/>
      <c r="J39" s="18"/>
      <c r="K39" s="18"/>
      <c r="L39" s="17" t="s">
        <v>128</v>
      </c>
      <c r="M39" s="17" t="s">
        <v>128</v>
      </c>
      <c r="N39" s="17" t="s">
        <v>128</v>
      </c>
      <c r="O39" s="17" t="s">
        <v>128</v>
      </c>
      <c r="P39" s="18"/>
      <c r="Q39" s="18"/>
      <c r="R39" s="18"/>
    </row>
    <row r="40" spans="1:19" s="4" customFormat="1" x14ac:dyDescent="0.2">
      <c r="A40" s="18" t="s">
        <v>0</v>
      </c>
      <c r="B40" s="18">
        <v>1838</v>
      </c>
      <c r="C40" s="17" t="s">
        <v>128</v>
      </c>
      <c r="D40" s="17" t="s">
        <v>128</v>
      </c>
      <c r="E40" s="17" t="s">
        <v>128</v>
      </c>
      <c r="F40" s="17" t="s">
        <v>128</v>
      </c>
      <c r="G40" s="17" t="s">
        <v>128</v>
      </c>
      <c r="H40" s="17" t="s">
        <v>128</v>
      </c>
      <c r="I40" s="18"/>
      <c r="J40" s="18"/>
      <c r="K40" s="18"/>
      <c r="L40" s="17" t="s">
        <v>128</v>
      </c>
      <c r="M40" s="17" t="s">
        <v>128</v>
      </c>
      <c r="N40" s="17" t="s">
        <v>128</v>
      </c>
      <c r="O40" s="17" t="s">
        <v>128</v>
      </c>
      <c r="P40" s="18"/>
      <c r="Q40" s="18"/>
      <c r="R40" s="18"/>
    </row>
    <row r="41" spans="1:19" s="4" customFormat="1" x14ac:dyDescent="0.2">
      <c r="A41" s="18" t="s">
        <v>0</v>
      </c>
      <c r="B41" s="18">
        <v>1839</v>
      </c>
      <c r="C41" s="17" t="s">
        <v>128</v>
      </c>
      <c r="D41" s="17" t="s">
        <v>128</v>
      </c>
      <c r="E41" s="17" t="s">
        <v>128</v>
      </c>
      <c r="F41" s="17" t="s">
        <v>128</v>
      </c>
      <c r="G41" s="17" t="s">
        <v>128</v>
      </c>
      <c r="H41" s="17" t="s">
        <v>128</v>
      </c>
      <c r="I41" s="18"/>
      <c r="J41" s="18"/>
      <c r="K41" s="18"/>
      <c r="L41" s="17" t="s">
        <v>128</v>
      </c>
      <c r="M41" s="17" t="s">
        <v>128</v>
      </c>
      <c r="N41" s="17" t="s">
        <v>128</v>
      </c>
      <c r="O41" s="17" t="s">
        <v>128</v>
      </c>
      <c r="P41" s="18"/>
      <c r="Q41" s="18"/>
      <c r="R41" s="18"/>
    </row>
    <row r="42" spans="1:19" s="4" customFormat="1" x14ac:dyDescent="0.2">
      <c r="A42" s="18" t="s">
        <v>0</v>
      </c>
      <c r="B42" s="18">
        <v>1840</v>
      </c>
      <c r="C42" s="17" t="s">
        <v>128</v>
      </c>
      <c r="D42" s="17" t="s">
        <v>128</v>
      </c>
      <c r="E42" s="17" t="s">
        <v>128</v>
      </c>
      <c r="F42" s="17" t="s">
        <v>128</v>
      </c>
      <c r="G42" s="17" t="s">
        <v>128</v>
      </c>
      <c r="H42" s="17" t="s">
        <v>128</v>
      </c>
      <c r="I42" s="18"/>
      <c r="J42" s="18"/>
      <c r="K42" s="18"/>
      <c r="L42" s="17" t="s">
        <v>128</v>
      </c>
      <c r="M42" s="17" t="s">
        <v>128</v>
      </c>
      <c r="N42" s="17" t="s">
        <v>128</v>
      </c>
      <c r="O42" s="17" t="s">
        <v>128</v>
      </c>
      <c r="P42" s="18"/>
      <c r="Q42" s="18"/>
      <c r="R42" s="18"/>
    </row>
    <row r="43" spans="1:19" s="4" customFormat="1" x14ac:dyDescent="0.2">
      <c r="A43" s="18" t="s">
        <v>0</v>
      </c>
      <c r="B43" s="18">
        <v>1841</v>
      </c>
      <c r="C43" s="17" t="s">
        <v>128</v>
      </c>
      <c r="D43" s="17" t="s">
        <v>128</v>
      </c>
      <c r="E43" s="17" t="s">
        <v>128</v>
      </c>
      <c r="F43" s="17" t="s">
        <v>128</v>
      </c>
      <c r="G43" s="17" t="s">
        <v>128</v>
      </c>
      <c r="H43" s="17" t="s">
        <v>128</v>
      </c>
      <c r="I43" s="18"/>
      <c r="J43" s="18"/>
      <c r="K43" s="18"/>
      <c r="L43" s="17" t="s">
        <v>128</v>
      </c>
      <c r="M43" s="17" t="s">
        <v>128</v>
      </c>
      <c r="N43" s="17" t="s">
        <v>128</v>
      </c>
      <c r="O43" s="17" t="s">
        <v>128</v>
      </c>
      <c r="P43" s="18"/>
      <c r="Q43" s="18"/>
      <c r="R43" s="18"/>
    </row>
    <row r="44" spans="1:19" s="4" customFormat="1" x14ac:dyDescent="0.2">
      <c r="A44" s="18" t="s">
        <v>0</v>
      </c>
      <c r="B44" s="18">
        <v>1842</v>
      </c>
      <c r="C44" s="17" t="s">
        <v>128</v>
      </c>
      <c r="D44" s="17" t="s">
        <v>128</v>
      </c>
      <c r="E44" s="17" t="s">
        <v>128</v>
      </c>
      <c r="F44" s="17" t="s">
        <v>128</v>
      </c>
      <c r="G44" s="17" t="s">
        <v>128</v>
      </c>
      <c r="H44" s="17" t="s">
        <v>128</v>
      </c>
      <c r="I44" s="18"/>
      <c r="J44" s="18"/>
      <c r="K44" s="18"/>
      <c r="L44" s="17" t="s">
        <v>128</v>
      </c>
      <c r="M44" s="17" t="s">
        <v>128</v>
      </c>
      <c r="N44" s="17" t="s">
        <v>128</v>
      </c>
      <c r="O44" s="17" t="s">
        <v>128</v>
      </c>
      <c r="P44" s="18"/>
      <c r="Q44" s="18"/>
      <c r="R44" s="18"/>
    </row>
    <row r="45" spans="1:19" s="4" customFormat="1" x14ac:dyDescent="0.2">
      <c r="A45" s="18" t="s">
        <v>0</v>
      </c>
      <c r="B45" s="18">
        <v>1843</v>
      </c>
      <c r="C45" s="17" t="s">
        <v>128</v>
      </c>
      <c r="D45" s="17" t="s">
        <v>128</v>
      </c>
      <c r="E45" s="17" t="s">
        <v>128</v>
      </c>
      <c r="F45" s="17" t="s">
        <v>128</v>
      </c>
      <c r="G45" s="17" t="s">
        <v>128</v>
      </c>
      <c r="H45" s="17" t="s">
        <v>128</v>
      </c>
      <c r="I45" s="18"/>
      <c r="J45" s="18"/>
      <c r="K45" s="18"/>
      <c r="L45" s="17" t="s">
        <v>128</v>
      </c>
      <c r="M45" s="17" t="s">
        <v>128</v>
      </c>
      <c r="N45" s="17" t="s">
        <v>128</v>
      </c>
      <c r="O45" s="17" t="s">
        <v>128</v>
      </c>
      <c r="P45" s="18"/>
      <c r="Q45" s="18"/>
      <c r="R45" s="18"/>
    </row>
    <row r="46" spans="1:19" s="4" customFormat="1" x14ac:dyDescent="0.2">
      <c r="A46" s="2" t="s">
        <v>0</v>
      </c>
      <c r="B46" s="3">
        <v>1844</v>
      </c>
      <c r="C46" s="19">
        <v>0</v>
      </c>
      <c r="D46" s="19">
        <v>0</v>
      </c>
      <c r="E46" s="19">
        <f>SUM(F46:H46)</f>
        <v>0</v>
      </c>
      <c r="F46" s="19"/>
      <c r="G46" s="19"/>
      <c r="H46" s="19"/>
      <c r="I46" s="6"/>
      <c r="J46" s="5"/>
      <c r="L46" s="19">
        <f>SUM(M46:O46)</f>
        <v>0</v>
      </c>
      <c r="M46" s="19"/>
      <c r="N46" s="19"/>
      <c r="O46" s="19"/>
      <c r="P46" s="2"/>
      <c r="Q46" s="5"/>
      <c r="R46" s="5"/>
    </row>
    <row r="47" spans="1:19" s="4" customFormat="1" x14ac:dyDescent="0.2">
      <c r="A47" s="2" t="s">
        <v>0</v>
      </c>
      <c r="B47" s="3">
        <v>1845</v>
      </c>
      <c r="C47" s="19">
        <v>1</v>
      </c>
      <c r="D47" s="19">
        <v>1</v>
      </c>
      <c r="E47" s="19">
        <f t="shared" ref="E47:E110" si="0">SUM(F47:H47)</f>
        <v>1</v>
      </c>
      <c r="F47" s="19"/>
      <c r="G47" s="19"/>
      <c r="H47" s="19">
        <v>1</v>
      </c>
      <c r="I47" s="4" t="s">
        <v>129</v>
      </c>
      <c r="J47" s="6" t="s">
        <v>105</v>
      </c>
      <c r="K47" s="4" t="s">
        <v>43</v>
      </c>
      <c r="L47" s="19">
        <f t="shared" ref="L47:L110" si="1">SUM(M47:O47)</f>
        <v>0</v>
      </c>
      <c r="M47" s="19"/>
      <c r="N47" s="19"/>
      <c r="O47" s="19"/>
      <c r="P47" s="2"/>
      <c r="Q47" s="5"/>
      <c r="R47" s="5"/>
    </row>
    <row r="48" spans="1:19" s="4" customFormat="1" x14ac:dyDescent="0.2">
      <c r="A48" s="2" t="s">
        <v>0</v>
      </c>
      <c r="B48" s="3">
        <v>1846</v>
      </c>
      <c r="C48" s="19">
        <v>0</v>
      </c>
      <c r="D48" s="19">
        <v>0</v>
      </c>
      <c r="E48" s="19">
        <f t="shared" si="0"/>
        <v>0</v>
      </c>
      <c r="F48" s="19"/>
      <c r="G48" s="19"/>
      <c r="H48" s="19"/>
      <c r="J48" s="6"/>
      <c r="L48" s="19">
        <f t="shared" si="1"/>
        <v>0</v>
      </c>
      <c r="M48" s="19"/>
      <c r="N48" s="19"/>
      <c r="O48" s="19"/>
      <c r="P48" s="2"/>
    </row>
    <row r="49" spans="1:18" s="4" customFormat="1" x14ac:dyDescent="0.2">
      <c r="A49" s="2" t="s">
        <v>0</v>
      </c>
      <c r="B49" s="3">
        <v>1847</v>
      </c>
      <c r="C49" s="19">
        <v>3</v>
      </c>
      <c r="D49" s="19">
        <v>0</v>
      </c>
      <c r="E49" s="19">
        <f t="shared" si="0"/>
        <v>0</v>
      </c>
      <c r="F49" s="19"/>
      <c r="G49" s="19"/>
      <c r="H49" s="19"/>
      <c r="J49" s="6"/>
      <c r="L49" s="19">
        <f t="shared" si="1"/>
        <v>0</v>
      </c>
      <c r="M49" s="19"/>
      <c r="N49" s="19"/>
      <c r="O49" s="19"/>
      <c r="P49" s="2"/>
    </row>
    <row r="50" spans="1:18" s="4" customFormat="1" x14ac:dyDescent="0.2">
      <c r="A50" s="2" t="s">
        <v>0</v>
      </c>
      <c r="B50" s="3">
        <v>1848</v>
      </c>
      <c r="C50" s="19">
        <v>3</v>
      </c>
      <c r="D50" s="19">
        <v>1</v>
      </c>
      <c r="E50" s="19">
        <f t="shared" si="0"/>
        <v>0</v>
      </c>
      <c r="F50" s="19"/>
      <c r="G50" s="19"/>
      <c r="H50" s="19"/>
      <c r="J50" s="6"/>
      <c r="L50" s="19">
        <f t="shared" si="1"/>
        <v>0</v>
      </c>
      <c r="M50" s="19"/>
      <c r="N50" s="19"/>
      <c r="O50" s="19"/>
      <c r="P50" s="2"/>
    </row>
    <row r="51" spans="1:18" s="4" customFormat="1" x14ac:dyDescent="0.2">
      <c r="A51" s="2" t="s">
        <v>0</v>
      </c>
      <c r="B51" s="3">
        <v>1849</v>
      </c>
      <c r="C51" s="19">
        <v>5</v>
      </c>
      <c r="D51" s="19">
        <v>6</v>
      </c>
      <c r="E51" s="19">
        <f t="shared" si="0"/>
        <v>0</v>
      </c>
      <c r="F51" s="19"/>
      <c r="G51" s="19"/>
      <c r="H51" s="19"/>
      <c r="J51" s="6"/>
      <c r="L51" s="19">
        <f t="shared" si="1"/>
        <v>0</v>
      </c>
      <c r="M51" s="19"/>
      <c r="N51" s="19"/>
      <c r="O51" s="19"/>
      <c r="P51" s="2"/>
    </row>
    <row r="52" spans="1:18" s="4" customFormat="1" x14ac:dyDescent="0.2">
      <c r="A52" s="4" t="s">
        <v>0</v>
      </c>
      <c r="B52" s="25">
        <v>1850</v>
      </c>
      <c r="C52" s="20">
        <v>4</v>
      </c>
      <c r="D52" s="20">
        <v>1</v>
      </c>
      <c r="E52" s="19">
        <f t="shared" si="0"/>
        <v>0</v>
      </c>
      <c r="F52" s="20"/>
      <c r="G52" s="20"/>
      <c r="H52" s="20"/>
      <c r="L52" s="19">
        <f t="shared" si="1"/>
        <v>2</v>
      </c>
      <c r="M52" s="20">
        <v>1</v>
      </c>
      <c r="N52" s="20">
        <v>1</v>
      </c>
      <c r="O52" s="20"/>
      <c r="P52" s="2" t="s">
        <v>165</v>
      </c>
      <c r="Q52" s="4" t="s">
        <v>82</v>
      </c>
      <c r="R52" s="7" t="s">
        <v>83</v>
      </c>
    </row>
    <row r="53" spans="1:18" s="4" customFormat="1" x14ac:dyDescent="0.2">
      <c r="A53" s="2" t="s">
        <v>0</v>
      </c>
      <c r="B53" s="3">
        <v>1851</v>
      </c>
      <c r="C53" s="19">
        <v>8</v>
      </c>
      <c r="D53" s="19">
        <v>2</v>
      </c>
      <c r="E53" s="19">
        <f t="shared" si="0"/>
        <v>0</v>
      </c>
      <c r="F53" s="19"/>
      <c r="G53" s="19"/>
      <c r="H53" s="19"/>
      <c r="J53" s="6"/>
      <c r="L53" s="19">
        <f t="shared" si="1"/>
        <v>1</v>
      </c>
      <c r="M53" s="19">
        <v>1</v>
      </c>
      <c r="N53" s="19"/>
      <c r="O53" s="19"/>
      <c r="P53" s="4" t="s">
        <v>194</v>
      </c>
      <c r="Q53" s="4" t="s">
        <v>80</v>
      </c>
      <c r="R53" s="4" t="s">
        <v>81</v>
      </c>
    </row>
    <row r="54" spans="1:18" s="4" customFormat="1" x14ac:dyDescent="0.2">
      <c r="A54" s="2" t="s">
        <v>0</v>
      </c>
      <c r="B54" s="3">
        <v>1852</v>
      </c>
      <c r="C54" s="19">
        <v>11</v>
      </c>
      <c r="D54" s="19">
        <v>0</v>
      </c>
      <c r="E54" s="19">
        <f t="shared" si="0"/>
        <v>0</v>
      </c>
      <c r="F54" s="19"/>
      <c r="G54" s="19"/>
      <c r="H54" s="19"/>
      <c r="J54" s="6"/>
      <c r="L54" s="19">
        <f t="shared" si="1"/>
        <v>0</v>
      </c>
      <c r="M54" s="19"/>
      <c r="N54" s="19"/>
      <c r="O54" s="19"/>
      <c r="P54" s="2"/>
    </row>
    <row r="55" spans="1:18" s="4" customFormat="1" x14ac:dyDescent="0.2">
      <c r="A55" s="2" t="s">
        <v>0</v>
      </c>
      <c r="B55" s="3">
        <v>1853</v>
      </c>
      <c r="C55" s="19">
        <v>9</v>
      </c>
      <c r="D55" s="19">
        <v>1</v>
      </c>
      <c r="E55" s="19">
        <f t="shared" si="0"/>
        <v>0</v>
      </c>
      <c r="F55" s="19"/>
      <c r="G55" s="19"/>
      <c r="H55" s="19"/>
      <c r="J55" s="6"/>
      <c r="L55" s="19">
        <f t="shared" si="1"/>
        <v>0</v>
      </c>
      <c r="M55" s="19"/>
      <c r="N55" s="19"/>
      <c r="O55" s="19"/>
      <c r="P55" s="2"/>
    </row>
    <row r="56" spans="1:18" s="4" customFormat="1" x14ac:dyDescent="0.2">
      <c r="A56" s="2" t="s">
        <v>0</v>
      </c>
      <c r="B56" s="3">
        <v>1854</v>
      </c>
      <c r="C56" s="19">
        <v>14</v>
      </c>
      <c r="D56" s="19">
        <v>0</v>
      </c>
      <c r="E56" s="19">
        <f t="shared" si="0"/>
        <v>2</v>
      </c>
      <c r="F56" s="19"/>
      <c r="G56" s="19"/>
      <c r="H56" s="19">
        <v>2</v>
      </c>
      <c r="I56" s="4" t="s">
        <v>130</v>
      </c>
      <c r="J56" s="6" t="s">
        <v>108</v>
      </c>
      <c r="K56" s="4" t="s">
        <v>53</v>
      </c>
      <c r="L56" s="19">
        <f t="shared" si="1"/>
        <v>0</v>
      </c>
      <c r="M56" s="19"/>
      <c r="N56" s="19"/>
      <c r="O56" s="19"/>
      <c r="P56" s="2"/>
    </row>
    <row r="57" spans="1:18" s="4" customFormat="1" x14ac:dyDescent="0.2">
      <c r="A57" s="2" t="s">
        <v>0</v>
      </c>
      <c r="B57" s="3">
        <v>1855</v>
      </c>
      <c r="C57" s="19">
        <v>18</v>
      </c>
      <c r="D57" s="19">
        <v>2</v>
      </c>
      <c r="E57" s="19">
        <f t="shared" si="0"/>
        <v>1</v>
      </c>
      <c r="F57" s="19"/>
      <c r="G57" s="19"/>
      <c r="H57" s="19">
        <v>1</v>
      </c>
      <c r="I57" s="4" t="s">
        <v>131</v>
      </c>
      <c r="J57" s="6" t="s">
        <v>109</v>
      </c>
      <c r="K57" s="4" t="s">
        <v>43</v>
      </c>
      <c r="L57" s="19">
        <f t="shared" si="1"/>
        <v>0</v>
      </c>
      <c r="M57" s="19"/>
      <c r="N57" s="19"/>
      <c r="O57" s="19"/>
      <c r="P57" s="5" t="s">
        <v>195</v>
      </c>
      <c r="Q57" s="5" t="s">
        <v>84</v>
      </c>
      <c r="R57" s="5" t="s">
        <v>81</v>
      </c>
    </row>
    <row r="58" spans="1:18" s="4" customFormat="1" x14ac:dyDescent="0.2">
      <c r="A58" s="2" t="s">
        <v>0</v>
      </c>
      <c r="B58" s="3">
        <v>1856</v>
      </c>
      <c r="C58" s="19">
        <v>18</v>
      </c>
      <c r="D58" s="19">
        <v>5</v>
      </c>
      <c r="E58" s="19">
        <f t="shared" si="0"/>
        <v>0</v>
      </c>
      <c r="F58" s="19"/>
      <c r="G58" s="19"/>
      <c r="H58" s="19"/>
      <c r="J58" s="6"/>
      <c r="L58" s="19">
        <f t="shared" si="1"/>
        <v>0</v>
      </c>
      <c r="M58" s="19"/>
      <c r="N58" s="19"/>
      <c r="O58" s="19"/>
      <c r="P58" s="2"/>
      <c r="Q58" s="5"/>
      <c r="R58" s="5"/>
    </row>
    <row r="59" spans="1:18" s="4" customFormat="1" x14ac:dyDescent="0.2">
      <c r="A59" s="2" t="s">
        <v>0</v>
      </c>
      <c r="B59" s="3">
        <v>1857</v>
      </c>
      <c r="C59" s="19">
        <v>40</v>
      </c>
      <c r="D59" s="19">
        <v>2</v>
      </c>
      <c r="E59" s="19">
        <f t="shared" si="0"/>
        <v>0</v>
      </c>
      <c r="F59" s="19"/>
      <c r="G59" s="19"/>
      <c r="H59" s="19"/>
      <c r="J59" s="6"/>
      <c r="K59" s="5"/>
      <c r="L59" s="19">
        <f t="shared" si="1"/>
        <v>0</v>
      </c>
      <c r="M59" s="19"/>
      <c r="N59" s="19"/>
      <c r="O59" s="19"/>
      <c r="P59" s="2"/>
      <c r="Q59" s="5"/>
      <c r="R59" s="5"/>
    </row>
    <row r="60" spans="1:18" s="4" customFormat="1" x14ac:dyDescent="0.2">
      <c r="A60" s="2" t="s">
        <v>0</v>
      </c>
      <c r="B60" s="3">
        <v>1858</v>
      </c>
      <c r="C60" s="19">
        <v>28</v>
      </c>
      <c r="D60" s="19">
        <v>5</v>
      </c>
      <c r="E60" s="19">
        <f t="shared" si="0"/>
        <v>0</v>
      </c>
      <c r="F60" s="19"/>
      <c r="G60" s="19"/>
      <c r="H60" s="19"/>
      <c r="J60" s="6"/>
      <c r="L60" s="19">
        <f t="shared" si="1"/>
        <v>0</v>
      </c>
      <c r="M60" s="19"/>
      <c r="N60" s="19"/>
      <c r="O60" s="19"/>
      <c r="P60" s="2"/>
    </row>
    <row r="61" spans="1:18" s="4" customFormat="1" x14ac:dyDescent="0.2">
      <c r="A61" s="2" t="s">
        <v>0</v>
      </c>
      <c r="B61" s="3">
        <v>1859</v>
      </c>
      <c r="C61" s="19">
        <v>37</v>
      </c>
      <c r="D61" s="19">
        <v>7</v>
      </c>
      <c r="E61" s="19">
        <f t="shared" si="0"/>
        <v>0</v>
      </c>
      <c r="F61" s="19"/>
      <c r="G61" s="19"/>
      <c r="H61" s="19"/>
      <c r="J61" s="6"/>
      <c r="L61" s="19">
        <f t="shared" si="1"/>
        <v>0</v>
      </c>
      <c r="M61" s="19"/>
      <c r="N61" s="19"/>
      <c r="O61" s="19"/>
      <c r="P61" s="2"/>
    </row>
    <row r="62" spans="1:18" s="4" customFormat="1" x14ac:dyDescent="0.2">
      <c r="A62" s="2" t="s">
        <v>0</v>
      </c>
      <c r="B62" s="3">
        <v>1860</v>
      </c>
      <c r="C62" s="19">
        <v>31</v>
      </c>
      <c r="D62" s="19">
        <v>2</v>
      </c>
      <c r="E62" s="19">
        <f t="shared" si="0"/>
        <v>1</v>
      </c>
      <c r="F62" s="19"/>
      <c r="G62" s="19"/>
      <c r="H62" s="19">
        <v>1</v>
      </c>
      <c r="I62" s="6" t="s">
        <v>180</v>
      </c>
      <c r="J62" s="6" t="s">
        <v>104</v>
      </c>
      <c r="K62" s="4" t="s">
        <v>43</v>
      </c>
      <c r="L62" s="19">
        <f t="shared" si="1"/>
        <v>0</v>
      </c>
      <c r="M62" s="19"/>
      <c r="N62" s="19"/>
      <c r="O62" s="19"/>
      <c r="P62" s="2"/>
    </row>
    <row r="63" spans="1:18" s="4" customFormat="1" x14ac:dyDescent="0.2">
      <c r="A63" s="2" t="s">
        <v>0</v>
      </c>
      <c r="B63" s="3">
        <v>1861</v>
      </c>
      <c r="C63" s="19">
        <v>6</v>
      </c>
      <c r="D63" s="19">
        <v>1</v>
      </c>
      <c r="E63" s="19">
        <f t="shared" si="0"/>
        <v>0</v>
      </c>
      <c r="F63" s="19"/>
      <c r="G63" s="19"/>
      <c r="H63" s="19"/>
      <c r="L63" s="19">
        <f t="shared" si="1"/>
        <v>0</v>
      </c>
      <c r="M63" s="19"/>
      <c r="N63" s="19"/>
      <c r="O63" s="19"/>
      <c r="P63" s="2"/>
    </row>
    <row r="64" spans="1:18" s="4" customFormat="1" x14ac:dyDescent="0.2">
      <c r="A64" s="2" t="s">
        <v>0</v>
      </c>
      <c r="B64" s="3">
        <v>1862</v>
      </c>
      <c r="C64" s="19">
        <v>31</v>
      </c>
      <c r="D64" s="19">
        <v>4</v>
      </c>
      <c r="E64" s="19">
        <f t="shared" si="0"/>
        <v>0</v>
      </c>
      <c r="F64" s="19"/>
      <c r="G64" s="19"/>
      <c r="H64" s="19"/>
      <c r="L64" s="19">
        <f t="shared" si="1"/>
        <v>0</v>
      </c>
      <c r="M64" s="19"/>
      <c r="N64" s="19"/>
      <c r="O64" s="19"/>
      <c r="P64" s="2"/>
      <c r="Q64" s="5"/>
      <c r="R64" s="5"/>
    </row>
    <row r="65" spans="1:18" s="4" customFormat="1" x14ac:dyDescent="0.2">
      <c r="A65" s="2" t="s">
        <v>0</v>
      </c>
      <c r="B65" s="3">
        <v>1863</v>
      </c>
      <c r="C65" s="19">
        <v>42</v>
      </c>
      <c r="D65" s="19">
        <v>2</v>
      </c>
      <c r="E65" s="19">
        <f t="shared" si="0"/>
        <v>0</v>
      </c>
      <c r="F65" s="19"/>
      <c r="G65" s="19"/>
      <c r="H65" s="19"/>
      <c r="L65" s="19">
        <f t="shared" si="1"/>
        <v>0</v>
      </c>
      <c r="M65" s="19"/>
      <c r="N65" s="19"/>
      <c r="O65" s="19"/>
      <c r="P65" s="2"/>
    </row>
    <row r="66" spans="1:18" s="4" customFormat="1" x14ac:dyDescent="0.2">
      <c r="A66" s="2" t="s">
        <v>0</v>
      </c>
      <c r="B66" s="3">
        <v>1864</v>
      </c>
      <c r="C66" s="19">
        <v>31</v>
      </c>
      <c r="D66" s="19">
        <v>1</v>
      </c>
      <c r="E66" s="19">
        <f t="shared" si="0"/>
        <v>0</v>
      </c>
      <c r="F66" s="19"/>
      <c r="G66" s="19"/>
      <c r="H66" s="19"/>
      <c r="L66" s="19">
        <f t="shared" si="1"/>
        <v>1</v>
      </c>
      <c r="M66" s="19"/>
      <c r="N66" s="19">
        <v>1</v>
      </c>
      <c r="O66" s="19"/>
      <c r="P66" s="2" t="s">
        <v>164</v>
      </c>
      <c r="Q66" s="4" t="s">
        <v>85</v>
      </c>
      <c r="R66" s="4" t="s">
        <v>81</v>
      </c>
    </row>
    <row r="67" spans="1:18" s="4" customFormat="1" x14ac:dyDescent="0.2">
      <c r="A67" s="2" t="s">
        <v>0</v>
      </c>
      <c r="B67" s="3">
        <v>1865</v>
      </c>
      <c r="C67" s="19">
        <v>36</v>
      </c>
      <c r="D67" s="19">
        <v>3</v>
      </c>
      <c r="E67" s="19">
        <f t="shared" si="0"/>
        <v>0</v>
      </c>
      <c r="F67" s="19"/>
      <c r="G67" s="19"/>
      <c r="H67" s="19"/>
      <c r="L67" s="19">
        <f t="shared" si="1"/>
        <v>0</v>
      </c>
      <c r="M67" s="19"/>
      <c r="N67" s="19"/>
      <c r="O67" s="19"/>
      <c r="P67" s="2"/>
    </row>
    <row r="68" spans="1:18" s="4" customFormat="1" x14ac:dyDescent="0.2">
      <c r="A68" s="2" t="s">
        <v>0</v>
      </c>
      <c r="B68" s="3">
        <v>1866</v>
      </c>
      <c r="C68" s="19">
        <v>24</v>
      </c>
      <c r="D68" s="19">
        <v>4</v>
      </c>
      <c r="E68" s="19">
        <f t="shared" si="0"/>
        <v>0</v>
      </c>
      <c r="F68" s="19"/>
      <c r="G68" s="19"/>
      <c r="H68" s="19"/>
      <c r="L68" s="19">
        <f t="shared" si="1"/>
        <v>1</v>
      </c>
      <c r="M68" s="19">
        <v>1</v>
      </c>
      <c r="N68" s="19"/>
      <c r="O68" s="19"/>
      <c r="P68" s="2" t="s">
        <v>163</v>
      </c>
      <c r="Q68" s="4" t="s">
        <v>174</v>
      </c>
      <c r="R68" s="4" t="s">
        <v>77</v>
      </c>
    </row>
    <row r="69" spans="1:18" s="4" customFormat="1" x14ac:dyDescent="0.2">
      <c r="A69" s="2" t="s">
        <v>0</v>
      </c>
      <c r="B69" s="3">
        <v>1867</v>
      </c>
      <c r="C69" s="19">
        <v>5</v>
      </c>
      <c r="D69" s="19">
        <v>2</v>
      </c>
      <c r="E69" s="19">
        <f t="shared" si="0"/>
        <v>0</v>
      </c>
      <c r="F69" s="19"/>
      <c r="G69" s="19"/>
      <c r="H69" s="19"/>
      <c r="L69" s="19">
        <f t="shared" si="1"/>
        <v>0</v>
      </c>
      <c r="M69" s="19"/>
      <c r="N69" s="19"/>
      <c r="O69" s="19"/>
      <c r="P69" s="2"/>
    </row>
    <row r="70" spans="1:18" s="4" customFormat="1" x14ac:dyDescent="0.2">
      <c r="A70" s="2" t="s">
        <v>0</v>
      </c>
      <c r="B70" s="3">
        <v>1868</v>
      </c>
      <c r="C70" s="19">
        <v>43</v>
      </c>
      <c r="D70" s="19">
        <v>5</v>
      </c>
      <c r="E70" s="19">
        <f t="shared" si="0"/>
        <v>1</v>
      </c>
      <c r="F70" s="19"/>
      <c r="G70" s="19">
        <v>1</v>
      </c>
      <c r="H70" s="26"/>
      <c r="I70" s="4" t="s">
        <v>181</v>
      </c>
      <c r="J70" s="4" t="s">
        <v>115</v>
      </c>
      <c r="K70" s="4" t="s">
        <v>43</v>
      </c>
      <c r="L70" s="19">
        <f t="shared" si="1"/>
        <v>1</v>
      </c>
      <c r="M70" s="19">
        <v>1</v>
      </c>
      <c r="N70" s="19"/>
      <c r="O70" s="19"/>
      <c r="P70" s="4" t="s">
        <v>162</v>
      </c>
      <c r="Q70" s="4" t="s">
        <v>86</v>
      </c>
      <c r="R70" s="4" t="s">
        <v>77</v>
      </c>
    </row>
    <row r="71" spans="1:18" s="4" customFormat="1" x14ac:dyDescent="0.2">
      <c r="A71" s="2" t="s">
        <v>0</v>
      </c>
      <c r="B71" s="3">
        <v>1869</v>
      </c>
      <c r="C71" s="19">
        <v>47</v>
      </c>
      <c r="D71" s="19">
        <v>4</v>
      </c>
      <c r="E71" s="19">
        <f t="shared" si="0"/>
        <v>0</v>
      </c>
      <c r="F71" s="19"/>
      <c r="G71" s="19"/>
      <c r="H71" s="19"/>
      <c r="L71" s="19">
        <f t="shared" si="1"/>
        <v>1</v>
      </c>
      <c r="M71" s="19"/>
      <c r="N71" s="19">
        <v>1</v>
      </c>
      <c r="O71" s="19"/>
      <c r="P71" s="2" t="s">
        <v>26</v>
      </c>
      <c r="Q71" s="4" t="s">
        <v>27</v>
      </c>
      <c r="R71" s="7" t="s">
        <v>28</v>
      </c>
    </row>
    <row r="72" spans="1:18" s="4" customFormat="1" x14ac:dyDescent="0.2">
      <c r="A72" s="2" t="s">
        <v>0</v>
      </c>
      <c r="B72" s="3">
        <v>1870</v>
      </c>
      <c r="C72" s="19">
        <v>62</v>
      </c>
      <c r="D72" s="19">
        <v>2</v>
      </c>
      <c r="E72" s="19">
        <f t="shared" si="0"/>
        <v>1</v>
      </c>
      <c r="F72" s="19"/>
      <c r="G72" s="19"/>
      <c r="H72" s="19">
        <v>1</v>
      </c>
      <c r="I72" s="4" t="s">
        <v>132</v>
      </c>
      <c r="J72" s="4" t="s">
        <v>173</v>
      </c>
      <c r="K72" s="4" t="s">
        <v>43</v>
      </c>
      <c r="L72" s="19">
        <f t="shared" si="1"/>
        <v>0</v>
      </c>
      <c r="M72" s="19"/>
      <c r="N72" s="19"/>
      <c r="O72" s="19"/>
      <c r="P72" s="2"/>
    </row>
    <row r="73" spans="1:18" s="4" customFormat="1" x14ac:dyDescent="0.2">
      <c r="A73" s="2" t="s">
        <v>0</v>
      </c>
      <c r="B73" s="3">
        <v>1871</v>
      </c>
      <c r="C73" s="19">
        <v>99</v>
      </c>
      <c r="D73" s="19">
        <v>4</v>
      </c>
      <c r="E73" s="19">
        <f t="shared" si="0"/>
        <v>0</v>
      </c>
      <c r="F73" s="19"/>
      <c r="G73" s="19"/>
      <c r="H73" s="19"/>
      <c r="L73" s="19">
        <f t="shared" si="1"/>
        <v>0</v>
      </c>
      <c r="M73" s="19"/>
      <c r="N73" s="19"/>
      <c r="O73" s="19"/>
      <c r="P73" s="2"/>
    </row>
    <row r="74" spans="1:18" s="4" customFormat="1" x14ac:dyDescent="0.2">
      <c r="A74" s="2" t="s">
        <v>0</v>
      </c>
      <c r="B74" s="3">
        <v>1872</v>
      </c>
      <c r="C74" s="19">
        <v>46</v>
      </c>
      <c r="D74" s="19">
        <v>3</v>
      </c>
      <c r="E74" s="19">
        <f t="shared" si="0"/>
        <v>0</v>
      </c>
      <c r="F74" s="19"/>
      <c r="G74" s="19"/>
      <c r="H74" s="19"/>
      <c r="L74" s="19">
        <f t="shared" si="1"/>
        <v>0</v>
      </c>
      <c r="M74" s="19"/>
      <c r="N74" s="19"/>
      <c r="O74" s="19"/>
      <c r="P74" s="2"/>
    </row>
    <row r="75" spans="1:18" s="4" customFormat="1" x14ac:dyDescent="0.2">
      <c r="A75" s="2" t="s">
        <v>0</v>
      </c>
      <c r="B75" s="3">
        <v>1873</v>
      </c>
      <c r="C75" s="19">
        <v>487</v>
      </c>
      <c r="D75" s="19">
        <v>2</v>
      </c>
      <c r="E75" s="19">
        <f t="shared" si="0"/>
        <v>1</v>
      </c>
      <c r="F75" s="19"/>
      <c r="G75" s="19"/>
      <c r="H75" s="19">
        <v>1</v>
      </c>
      <c r="I75" s="4" t="s">
        <v>133</v>
      </c>
      <c r="J75" s="4" t="s">
        <v>110</v>
      </c>
      <c r="K75" s="4" t="s">
        <v>43</v>
      </c>
      <c r="L75" s="19">
        <f t="shared" si="1"/>
        <v>0</v>
      </c>
      <c r="M75" s="19"/>
      <c r="N75" s="19"/>
      <c r="O75" s="19"/>
      <c r="P75" s="2"/>
    </row>
    <row r="76" spans="1:18" s="4" customFormat="1" x14ac:dyDescent="0.2">
      <c r="A76" s="2" t="s">
        <v>0</v>
      </c>
      <c r="B76" s="3">
        <v>1874</v>
      </c>
      <c r="C76" s="19">
        <v>255</v>
      </c>
      <c r="D76" s="19">
        <v>3</v>
      </c>
      <c r="E76" s="19">
        <f t="shared" si="0"/>
        <v>0</v>
      </c>
      <c r="F76" s="19"/>
      <c r="G76" s="19"/>
      <c r="H76" s="19"/>
      <c r="L76" s="19">
        <f t="shared" si="1"/>
        <v>0</v>
      </c>
      <c r="M76" s="19"/>
      <c r="N76" s="19"/>
      <c r="O76" s="19"/>
      <c r="P76" s="2"/>
    </row>
    <row r="77" spans="1:18" s="4" customFormat="1" x14ac:dyDescent="0.2">
      <c r="A77" s="2" t="s">
        <v>0</v>
      </c>
      <c r="B77" s="3">
        <v>1875</v>
      </c>
      <c r="C77" s="19">
        <v>298</v>
      </c>
      <c r="D77" s="19">
        <v>5</v>
      </c>
      <c r="E77" s="19">
        <f t="shared" si="0"/>
        <v>0</v>
      </c>
      <c r="F77" s="19"/>
      <c r="G77" s="19"/>
      <c r="H77" s="19"/>
      <c r="L77" s="19">
        <f t="shared" si="1"/>
        <v>0</v>
      </c>
      <c r="M77" s="19"/>
      <c r="N77" s="19"/>
      <c r="O77" s="19"/>
      <c r="P77" s="2"/>
    </row>
    <row r="78" spans="1:18" s="4" customFormat="1" x14ac:dyDescent="0.2">
      <c r="A78" s="2" t="s">
        <v>0</v>
      </c>
      <c r="B78" s="3">
        <v>1876</v>
      </c>
      <c r="C78" s="19">
        <v>200</v>
      </c>
      <c r="D78" s="19">
        <v>10</v>
      </c>
      <c r="E78" s="19">
        <f t="shared" si="0"/>
        <v>0</v>
      </c>
      <c r="F78" s="19"/>
      <c r="G78" s="19"/>
      <c r="H78" s="19"/>
      <c r="L78" s="19">
        <f t="shared" si="1"/>
        <v>1</v>
      </c>
      <c r="M78" s="19">
        <v>1</v>
      </c>
      <c r="N78" s="19"/>
      <c r="O78" s="19"/>
      <c r="P78" s="2" t="s">
        <v>166</v>
      </c>
      <c r="Q78" s="4" t="s">
        <v>169</v>
      </c>
      <c r="R78" s="4" t="s">
        <v>77</v>
      </c>
    </row>
    <row r="79" spans="1:18" s="4" customFormat="1" x14ac:dyDescent="0.2">
      <c r="A79" s="2" t="s">
        <v>0</v>
      </c>
      <c r="B79" s="3">
        <v>1877</v>
      </c>
      <c r="C79" s="19">
        <v>193</v>
      </c>
      <c r="D79" s="19">
        <v>7</v>
      </c>
      <c r="E79" s="19">
        <f t="shared" si="0"/>
        <v>0</v>
      </c>
      <c r="F79" s="19"/>
      <c r="G79" s="19"/>
      <c r="H79" s="19"/>
      <c r="L79" s="19">
        <f t="shared" si="1"/>
        <v>1</v>
      </c>
      <c r="M79" s="19">
        <v>1</v>
      </c>
      <c r="N79" s="19"/>
      <c r="O79" s="19"/>
      <c r="P79" s="2" t="s">
        <v>34</v>
      </c>
      <c r="Q79" s="4" t="s">
        <v>25</v>
      </c>
      <c r="R79" s="7" t="s">
        <v>24</v>
      </c>
    </row>
    <row r="80" spans="1:18" s="4" customFormat="1" x14ac:dyDescent="0.2">
      <c r="A80" s="2" t="s">
        <v>0</v>
      </c>
      <c r="B80" s="3">
        <v>1878</v>
      </c>
      <c r="C80" s="19">
        <v>242</v>
      </c>
      <c r="D80" s="19">
        <v>8</v>
      </c>
      <c r="E80" s="19">
        <f t="shared" si="0"/>
        <v>0</v>
      </c>
      <c r="F80" s="19"/>
      <c r="G80" s="19"/>
      <c r="H80" s="19"/>
      <c r="J80" s="6"/>
      <c r="L80" s="19">
        <f t="shared" si="1"/>
        <v>0</v>
      </c>
      <c r="M80" s="19"/>
      <c r="N80" s="19"/>
      <c r="O80" s="19"/>
      <c r="P80" s="8" t="s">
        <v>196</v>
      </c>
      <c r="Q80" s="8" t="s">
        <v>161</v>
      </c>
      <c r="R80" s="4" t="s">
        <v>77</v>
      </c>
    </row>
    <row r="81" spans="1:19" s="4" customFormat="1" x14ac:dyDescent="0.2">
      <c r="A81" s="2" t="s">
        <v>0</v>
      </c>
      <c r="B81" s="3">
        <v>1879</v>
      </c>
      <c r="C81" s="19">
        <v>159</v>
      </c>
      <c r="D81" s="19">
        <v>8</v>
      </c>
      <c r="E81" s="19">
        <f t="shared" si="0"/>
        <v>0</v>
      </c>
      <c r="F81" s="19"/>
      <c r="G81" s="19"/>
      <c r="H81" s="19"/>
      <c r="L81" s="19">
        <f t="shared" si="1"/>
        <v>0</v>
      </c>
      <c r="M81" s="19"/>
      <c r="N81" s="19"/>
      <c r="O81" s="19"/>
      <c r="P81" s="2"/>
    </row>
    <row r="82" spans="1:19" s="4" customFormat="1" x14ac:dyDescent="0.2">
      <c r="A82" s="2" t="s">
        <v>0</v>
      </c>
      <c r="B82" s="3">
        <v>1880</v>
      </c>
      <c r="C82" s="19">
        <v>261</v>
      </c>
      <c r="D82" s="19">
        <v>9</v>
      </c>
      <c r="E82" s="19">
        <f t="shared" si="0"/>
        <v>0</v>
      </c>
      <c r="F82" s="19"/>
      <c r="G82" s="19"/>
      <c r="H82" s="19"/>
      <c r="L82" s="19">
        <f t="shared" si="1"/>
        <v>0</v>
      </c>
      <c r="M82" s="19"/>
      <c r="N82" s="19"/>
      <c r="O82" s="19"/>
      <c r="P82" s="2"/>
    </row>
    <row r="83" spans="1:19" x14ac:dyDescent="0.2">
      <c r="A83" s="2" t="s">
        <v>0</v>
      </c>
      <c r="B83" s="3">
        <v>1881</v>
      </c>
      <c r="C83" s="19">
        <v>139</v>
      </c>
      <c r="D83" s="19">
        <v>10</v>
      </c>
      <c r="E83" s="19">
        <f t="shared" si="0"/>
        <v>0</v>
      </c>
      <c r="F83" s="19"/>
      <c r="G83" s="19"/>
      <c r="H83" s="19"/>
      <c r="I83" s="2"/>
      <c r="L83" s="19">
        <f t="shared" si="1"/>
        <v>0</v>
      </c>
      <c r="M83" s="19"/>
      <c r="N83" s="19"/>
      <c r="O83" s="19"/>
      <c r="P83" s="2"/>
      <c r="Q83" s="2"/>
      <c r="R83" s="2"/>
      <c r="S83" s="2"/>
    </row>
    <row r="84" spans="1:19" x14ac:dyDescent="0.2">
      <c r="A84" s="2" t="s">
        <v>0</v>
      </c>
      <c r="B84" s="3">
        <v>1882</v>
      </c>
      <c r="C84" s="19">
        <v>121</v>
      </c>
      <c r="D84" s="19">
        <v>2</v>
      </c>
      <c r="E84" s="19">
        <f t="shared" si="0"/>
        <v>0</v>
      </c>
      <c r="F84" s="19"/>
      <c r="G84" s="19"/>
      <c r="H84" s="19"/>
      <c r="I84" s="2"/>
      <c r="L84" s="19">
        <f t="shared" si="1"/>
        <v>0</v>
      </c>
      <c r="M84" s="19"/>
      <c r="N84" s="19"/>
      <c r="O84" s="19"/>
      <c r="P84" s="2"/>
      <c r="Q84" s="2"/>
      <c r="R84" s="2"/>
      <c r="S84" s="2"/>
    </row>
    <row r="85" spans="1:19" x14ac:dyDescent="0.2">
      <c r="A85" s="2" t="s">
        <v>0</v>
      </c>
      <c r="B85" s="3">
        <v>1883</v>
      </c>
      <c r="C85" s="19">
        <v>167</v>
      </c>
      <c r="D85" s="19">
        <v>11</v>
      </c>
      <c r="E85" s="19">
        <f t="shared" si="0"/>
        <v>0</v>
      </c>
      <c r="F85" s="19"/>
      <c r="G85" s="19"/>
      <c r="H85" s="19"/>
      <c r="I85" s="2"/>
      <c r="L85" s="19">
        <f t="shared" si="1"/>
        <v>0</v>
      </c>
      <c r="M85" s="19"/>
      <c r="N85" s="19"/>
      <c r="O85" s="19"/>
      <c r="P85" s="2"/>
      <c r="Q85" s="2"/>
      <c r="R85" s="2"/>
      <c r="S85" s="2"/>
    </row>
    <row r="86" spans="1:19" x14ac:dyDescent="0.2">
      <c r="A86" s="2" t="s">
        <v>0</v>
      </c>
      <c r="B86" s="3">
        <v>1884</v>
      </c>
      <c r="C86" s="19">
        <v>112</v>
      </c>
      <c r="D86" s="19">
        <v>0</v>
      </c>
      <c r="E86" s="19">
        <f t="shared" si="0"/>
        <v>1</v>
      </c>
      <c r="F86" s="19"/>
      <c r="G86" s="19"/>
      <c r="H86" s="19">
        <v>1</v>
      </c>
      <c r="I86" s="2" t="s">
        <v>134</v>
      </c>
      <c r="J86" s="4" t="s">
        <v>62</v>
      </c>
      <c r="K86" s="4" t="s">
        <v>43</v>
      </c>
      <c r="L86" s="19">
        <f t="shared" si="1"/>
        <v>0</v>
      </c>
      <c r="M86" s="19"/>
      <c r="N86" s="19"/>
      <c r="O86" s="19"/>
      <c r="P86" s="2"/>
      <c r="Q86" s="2"/>
      <c r="R86" s="2"/>
      <c r="S86" s="2"/>
    </row>
    <row r="87" spans="1:19" x14ac:dyDescent="0.2">
      <c r="A87" s="2" t="s">
        <v>0</v>
      </c>
      <c r="B87" s="3">
        <v>1885</v>
      </c>
      <c r="C87" s="19">
        <v>163</v>
      </c>
      <c r="D87" s="19">
        <v>23</v>
      </c>
      <c r="E87" s="19">
        <f t="shared" si="0"/>
        <v>0</v>
      </c>
      <c r="F87" s="19"/>
      <c r="G87" s="19"/>
      <c r="H87" s="19"/>
      <c r="I87" s="2"/>
      <c r="L87" s="19">
        <f t="shared" si="1"/>
        <v>0</v>
      </c>
      <c r="M87" s="19"/>
      <c r="N87" s="19"/>
      <c r="O87" s="19"/>
      <c r="P87" s="2"/>
      <c r="Q87" s="2"/>
      <c r="R87" s="2"/>
      <c r="S87" s="2"/>
    </row>
    <row r="88" spans="1:19" x14ac:dyDescent="0.2">
      <c r="A88" s="2" t="s">
        <v>0</v>
      </c>
      <c r="B88" s="3">
        <v>1886</v>
      </c>
      <c r="C88" s="19">
        <v>172</v>
      </c>
      <c r="D88" s="19">
        <v>5</v>
      </c>
      <c r="E88" s="19">
        <f t="shared" si="0"/>
        <v>0</v>
      </c>
      <c r="F88" s="19"/>
      <c r="G88" s="19"/>
      <c r="H88" s="19"/>
      <c r="I88" s="2"/>
      <c r="L88" s="19">
        <f t="shared" si="1"/>
        <v>0</v>
      </c>
      <c r="M88" s="19"/>
      <c r="N88" s="19"/>
      <c r="O88" s="19"/>
      <c r="P88" s="2"/>
      <c r="Q88" s="2"/>
      <c r="R88" s="2"/>
      <c r="S88" s="2"/>
    </row>
    <row r="89" spans="1:19" x14ac:dyDescent="0.2">
      <c r="A89" s="2" t="s">
        <v>0</v>
      </c>
      <c r="B89" s="3">
        <v>1887</v>
      </c>
      <c r="C89" s="19">
        <v>212</v>
      </c>
      <c r="D89" s="19">
        <v>23</v>
      </c>
      <c r="E89" s="19">
        <f t="shared" si="0"/>
        <v>0</v>
      </c>
      <c r="F89" s="19"/>
      <c r="G89" s="19"/>
      <c r="H89" s="19"/>
      <c r="I89" s="2"/>
      <c r="L89" s="19">
        <f t="shared" si="1"/>
        <v>0</v>
      </c>
      <c r="M89" s="19"/>
      <c r="N89" s="19"/>
      <c r="O89" s="19"/>
      <c r="P89" s="2"/>
      <c r="Q89" s="2"/>
      <c r="R89" s="2"/>
      <c r="S89" s="2"/>
    </row>
    <row r="90" spans="1:19" x14ac:dyDescent="0.2">
      <c r="A90" s="2" t="s">
        <v>0</v>
      </c>
      <c r="B90" s="3">
        <v>1888</v>
      </c>
      <c r="C90" s="19">
        <v>166</v>
      </c>
      <c r="D90" s="19">
        <v>7</v>
      </c>
      <c r="E90" s="19">
        <f t="shared" si="0"/>
        <v>0</v>
      </c>
      <c r="F90" s="19"/>
      <c r="G90" s="19"/>
      <c r="H90" s="19"/>
      <c r="I90" s="2"/>
      <c r="L90" s="19">
        <f t="shared" si="1"/>
        <v>0</v>
      </c>
      <c r="M90" s="19"/>
      <c r="N90" s="19"/>
      <c r="O90" s="19"/>
      <c r="P90" s="2"/>
      <c r="Q90" s="2"/>
      <c r="R90" s="2"/>
      <c r="S90" s="2"/>
    </row>
    <row r="91" spans="1:19" x14ac:dyDescent="0.2">
      <c r="A91" s="2" t="s">
        <v>0</v>
      </c>
      <c r="B91" s="3">
        <v>1889</v>
      </c>
      <c r="C91" s="19">
        <v>76</v>
      </c>
      <c r="D91" s="19">
        <v>4</v>
      </c>
      <c r="E91" s="19">
        <f t="shared" si="0"/>
        <v>1</v>
      </c>
      <c r="F91" s="19"/>
      <c r="G91" s="19"/>
      <c r="H91" s="19">
        <v>1</v>
      </c>
      <c r="I91" s="2" t="s">
        <v>135</v>
      </c>
      <c r="J91" s="4" t="s">
        <v>72</v>
      </c>
      <c r="K91" s="4" t="s">
        <v>70</v>
      </c>
      <c r="L91" s="19">
        <f t="shared" si="1"/>
        <v>0</v>
      </c>
      <c r="M91" s="19"/>
      <c r="N91" s="19"/>
      <c r="O91" s="19"/>
      <c r="P91" s="2"/>
      <c r="Q91" s="2"/>
      <c r="R91" s="2"/>
      <c r="S91" s="2"/>
    </row>
    <row r="92" spans="1:19" x14ac:dyDescent="0.2">
      <c r="A92" s="2" t="s">
        <v>0</v>
      </c>
      <c r="B92" s="3">
        <v>1890</v>
      </c>
      <c r="C92" s="19">
        <v>174</v>
      </c>
      <c r="D92" s="19">
        <v>7</v>
      </c>
      <c r="E92" s="19">
        <f t="shared" si="0"/>
        <v>0</v>
      </c>
      <c r="F92" s="19"/>
      <c r="G92" s="19"/>
      <c r="H92" s="19"/>
      <c r="I92" s="2"/>
      <c r="L92" s="19">
        <f t="shared" si="1"/>
        <v>0</v>
      </c>
      <c r="M92" s="19"/>
      <c r="N92" s="19"/>
      <c r="O92" s="19"/>
      <c r="P92" s="2"/>
      <c r="Q92" s="2"/>
      <c r="R92" s="2"/>
      <c r="S92" s="2"/>
    </row>
    <row r="93" spans="1:19" x14ac:dyDescent="0.2">
      <c r="A93" s="2" t="s">
        <v>0</v>
      </c>
      <c r="B93" s="3">
        <v>1891</v>
      </c>
      <c r="C93" s="19">
        <v>232</v>
      </c>
      <c r="D93" s="19">
        <v>10</v>
      </c>
      <c r="E93" s="19">
        <f t="shared" si="0"/>
        <v>1</v>
      </c>
      <c r="F93" s="19"/>
      <c r="G93" s="19">
        <v>1</v>
      </c>
      <c r="H93" s="19"/>
      <c r="I93" s="4" t="s">
        <v>182</v>
      </c>
      <c r="J93" s="4" t="s">
        <v>40</v>
      </c>
      <c r="K93" s="4" t="s">
        <v>41</v>
      </c>
      <c r="L93" s="19">
        <f t="shared" si="1"/>
        <v>0</v>
      </c>
      <c r="M93" s="19"/>
      <c r="N93" s="19"/>
      <c r="O93" s="19"/>
      <c r="P93" s="2"/>
      <c r="Q93" s="2"/>
      <c r="R93" s="2"/>
      <c r="S93" s="2"/>
    </row>
    <row r="94" spans="1:19" x14ac:dyDescent="0.2">
      <c r="A94" s="2" t="s">
        <v>0</v>
      </c>
      <c r="B94" s="3">
        <v>1892</v>
      </c>
      <c r="C94" s="19">
        <v>208</v>
      </c>
      <c r="D94" s="19">
        <v>5</v>
      </c>
      <c r="E94" s="19">
        <f t="shared" si="0"/>
        <v>0</v>
      </c>
      <c r="F94" s="19"/>
      <c r="G94" s="19"/>
      <c r="H94" s="19"/>
      <c r="I94" s="2"/>
      <c r="L94" s="19">
        <f t="shared" si="1"/>
        <v>1</v>
      </c>
      <c r="M94" s="19">
        <v>1</v>
      </c>
      <c r="N94" s="19"/>
      <c r="O94" s="19"/>
      <c r="P94" s="2" t="s">
        <v>160</v>
      </c>
      <c r="Q94" s="2" t="s">
        <v>78</v>
      </c>
      <c r="R94" s="2" t="s">
        <v>79</v>
      </c>
      <c r="S94" s="2"/>
    </row>
    <row r="95" spans="1:19" x14ac:dyDescent="0.2">
      <c r="A95" s="2" t="s">
        <v>0</v>
      </c>
      <c r="B95" s="3">
        <v>1893</v>
      </c>
      <c r="C95" s="19">
        <v>194</v>
      </c>
      <c r="D95" s="19">
        <v>11</v>
      </c>
      <c r="E95" s="19">
        <f t="shared" si="0"/>
        <v>0</v>
      </c>
      <c r="F95" s="19"/>
      <c r="G95" s="19"/>
      <c r="H95" s="19"/>
      <c r="I95" s="2"/>
      <c r="L95" s="19">
        <f t="shared" si="1"/>
        <v>0</v>
      </c>
      <c r="M95" s="19"/>
      <c r="N95" s="19"/>
      <c r="O95" s="19"/>
      <c r="P95" s="2"/>
      <c r="Q95" s="2"/>
      <c r="R95" s="2"/>
      <c r="S95" s="2"/>
    </row>
    <row r="96" spans="1:19" x14ac:dyDescent="0.2">
      <c r="A96" s="2" t="s">
        <v>0</v>
      </c>
      <c r="B96" s="3">
        <v>1894</v>
      </c>
      <c r="C96" s="19">
        <v>229</v>
      </c>
      <c r="D96" s="19">
        <v>10</v>
      </c>
      <c r="E96" s="19">
        <f t="shared" si="0"/>
        <v>0</v>
      </c>
      <c r="F96" s="19"/>
      <c r="G96" s="19"/>
      <c r="H96" s="19"/>
      <c r="I96" s="2"/>
      <c r="L96" s="19">
        <f t="shared" si="1"/>
        <v>0</v>
      </c>
      <c r="M96" s="19"/>
      <c r="N96" s="19"/>
      <c r="O96" s="19"/>
      <c r="P96" s="2"/>
      <c r="Q96" s="2"/>
      <c r="R96" s="2"/>
      <c r="S96" s="2"/>
    </row>
    <row r="97" spans="1:19" x14ac:dyDescent="0.2">
      <c r="A97" s="2" t="s">
        <v>0</v>
      </c>
      <c r="B97" s="3">
        <v>1895</v>
      </c>
      <c r="C97" s="19">
        <v>189</v>
      </c>
      <c r="D97" s="19">
        <v>8</v>
      </c>
      <c r="E97" s="19">
        <f t="shared" si="0"/>
        <v>0</v>
      </c>
      <c r="F97" s="19"/>
      <c r="G97" s="19"/>
      <c r="H97" s="19"/>
      <c r="I97" s="2"/>
      <c r="J97" s="6"/>
      <c r="L97" s="19">
        <f t="shared" si="1"/>
        <v>0</v>
      </c>
      <c r="M97" s="19"/>
      <c r="N97" s="19"/>
      <c r="O97" s="19"/>
      <c r="P97" s="2"/>
      <c r="Q97" s="2"/>
      <c r="R97" s="2"/>
      <c r="S97" s="2"/>
    </row>
    <row r="98" spans="1:19" x14ac:dyDescent="0.2">
      <c r="A98" s="2" t="s">
        <v>0</v>
      </c>
      <c r="B98" s="3">
        <v>1896</v>
      </c>
      <c r="C98" s="19">
        <v>200</v>
      </c>
      <c r="D98" s="19">
        <v>19</v>
      </c>
      <c r="E98" s="19">
        <f t="shared" si="0"/>
        <v>0</v>
      </c>
      <c r="F98" s="19"/>
      <c r="G98" s="19"/>
      <c r="H98" s="19"/>
      <c r="I98" s="2"/>
      <c r="J98" s="6"/>
      <c r="L98" s="19">
        <f t="shared" si="1"/>
        <v>0</v>
      </c>
      <c r="M98" s="19"/>
      <c r="N98" s="19"/>
      <c r="O98" s="19"/>
      <c r="P98" s="2"/>
      <c r="Q98" s="2"/>
      <c r="R98" s="2"/>
      <c r="S98" s="2"/>
    </row>
    <row r="99" spans="1:19" s="4" customFormat="1" x14ac:dyDescent="0.2">
      <c r="A99" s="2" t="s">
        <v>0</v>
      </c>
      <c r="B99" s="3">
        <v>1897</v>
      </c>
      <c r="C99" s="19">
        <v>183</v>
      </c>
      <c r="D99" s="19">
        <v>28</v>
      </c>
      <c r="E99" s="19">
        <f t="shared" si="0"/>
        <v>0</v>
      </c>
      <c r="F99" s="19"/>
      <c r="G99" s="19"/>
      <c r="H99" s="19"/>
      <c r="L99" s="19">
        <f t="shared" si="1"/>
        <v>1</v>
      </c>
      <c r="M99" s="19">
        <v>1</v>
      </c>
      <c r="N99" s="19"/>
      <c r="O99" s="19"/>
      <c r="P99" s="4" t="s">
        <v>197</v>
      </c>
      <c r="Q99" s="4" t="s">
        <v>87</v>
      </c>
      <c r="R99" s="7" t="s">
        <v>88</v>
      </c>
    </row>
    <row r="100" spans="1:19" s="4" customFormat="1" x14ac:dyDescent="0.2">
      <c r="A100" s="2" t="s">
        <v>0</v>
      </c>
      <c r="B100" s="3">
        <v>1898</v>
      </c>
      <c r="C100" s="19">
        <v>180</v>
      </c>
      <c r="D100" s="19">
        <v>53</v>
      </c>
      <c r="E100" s="19">
        <f t="shared" si="0"/>
        <v>0</v>
      </c>
      <c r="F100" s="19"/>
      <c r="G100" s="19"/>
      <c r="H100" s="19"/>
      <c r="L100" s="19">
        <f t="shared" si="1"/>
        <v>0</v>
      </c>
      <c r="M100" s="19"/>
      <c r="N100" s="19"/>
      <c r="O100" s="19"/>
      <c r="P100" s="2"/>
    </row>
    <row r="101" spans="1:19" s="4" customFormat="1" x14ac:dyDescent="0.2">
      <c r="A101" s="2" t="s">
        <v>0</v>
      </c>
      <c r="B101" s="3">
        <v>1899</v>
      </c>
      <c r="C101" s="19">
        <v>164</v>
      </c>
      <c r="D101" s="19">
        <v>36</v>
      </c>
      <c r="E101" s="19">
        <f t="shared" si="0"/>
        <v>0</v>
      </c>
      <c r="F101" s="19"/>
      <c r="G101" s="19"/>
      <c r="H101" s="19"/>
      <c r="L101" s="19">
        <f t="shared" si="1"/>
        <v>0</v>
      </c>
      <c r="M101" s="19"/>
      <c r="N101" s="19"/>
      <c r="O101" s="19"/>
      <c r="P101" s="2"/>
    </row>
    <row r="102" spans="1:19" s="4" customFormat="1" x14ac:dyDescent="0.2">
      <c r="A102" s="2" t="s">
        <v>0</v>
      </c>
      <c r="B102" s="3">
        <v>1900</v>
      </c>
      <c r="C102" s="19">
        <v>149</v>
      </c>
      <c r="D102" s="19">
        <v>7</v>
      </c>
      <c r="E102" s="19">
        <f t="shared" si="0"/>
        <v>0</v>
      </c>
      <c r="F102" s="19"/>
      <c r="G102" s="19"/>
      <c r="H102" s="19"/>
      <c r="J102" s="6"/>
      <c r="L102" s="19">
        <f t="shared" si="1"/>
        <v>0</v>
      </c>
      <c r="M102" s="19"/>
      <c r="N102" s="19"/>
      <c r="O102" s="19"/>
      <c r="P102" s="2"/>
    </row>
    <row r="103" spans="1:19" s="4" customFormat="1" x14ac:dyDescent="0.2">
      <c r="A103" s="2" t="s">
        <v>0</v>
      </c>
      <c r="B103" s="3">
        <v>1901</v>
      </c>
      <c r="C103" s="19">
        <v>128</v>
      </c>
      <c r="D103" s="19">
        <v>11</v>
      </c>
      <c r="E103" s="19">
        <f t="shared" si="0"/>
        <v>1</v>
      </c>
      <c r="F103" s="19"/>
      <c r="G103" s="26"/>
      <c r="H103" s="19">
        <v>1</v>
      </c>
      <c r="I103" s="9" t="s">
        <v>183</v>
      </c>
      <c r="J103" s="9" t="s">
        <v>39</v>
      </c>
      <c r="K103" s="9" t="s">
        <v>38</v>
      </c>
      <c r="L103" s="19">
        <f t="shared" si="1"/>
        <v>0</v>
      </c>
      <c r="M103" s="19"/>
      <c r="N103" s="19"/>
      <c r="O103" s="19"/>
      <c r="P103" s="2"/>
    </row>
    <row r="104" spans="1:19" s="4" customFormat="1" x14ac:dyDescent="0.2">
      <c r="A104" s="2" t="s">
        <v>0</v>
      </c>
      <c r="B104" s="3">
        <v>1902</v>
      </c>
      <c r="C104" s="19">
        <v>106</v>
      </c>
      <c r="D104" s="19">
        <v>2</v>
      </c>
      <c r="E104" s="19">
        <f t="shared" si="0"/>
        <v>0</v>
      </c>
      <c r="F104" s="19"/>
      <c r="G104" s="19"/>
      <c r="H104" s="19"/>
      <c r="L104" s="19">
        <f t="shared" si="1"/>
        <v>2</v>
      </c>
      <c r="M104" s="19">
        <v>1</v>
      </c>
      <c r="N104" s="19">
        <v>1</v>
      </c>
      <c r="O104" s="19"/>
      <c r="P104" s="4" t="s">
        <v>216</v>
      </c>
      <c r="Q104" s="4" t="s">
        <v>214</v>
      </c>
      <c r="R104" s="7" t="s">
        <v>215</v>
      </c>
    </row>
    <row r="105" spans="1:19" s="4" customFormat="1" x14ac:dyDescent="0.2">
      <c r="A105" s="2" t="s">
        <v>0</v>
      </c>
      <c r="B105" s="3">
        <v>1903</v>
      </c>
      <c r="C105" s="19">
        <v>159</v>
      </c>
      <c r="D105" s="19">
        <v>10</v>
      </c>
      <c r="E105" s="19">
        <f t="shared" si="0"/>
        <v>0</v>
      </c>
      <c r="F105" s="19"/>
      <c r="G105" s="19"/>
      <c r="H105" s="19"/>
      <c r="L105" s="19">
        <f t="shared" si="1"/>
        <v>0</v>
      </c>
      <c r="M105" s="19"/>
      <c r="N105" s="19"/>
      <c r="O105" s="19"/>
      <c r="P105" s="2"/>
    </row>
    <row r="106" spans="1:19" s="4" customFormat="1" x14ac:dyDescent="0.2">
      <c r="A106" s="2" t="s">
        <v>0</v>
      </c>
      <c r="B106" s="3">
        <v>1904</v>
      </c>
      <c r="C106" s="19">
        <v>140</v>
      </c>
      <c r="D106" s="19">
        <v>16</v>
      </c>
      <c r="E106" s="19">
        <f t="shared" si="0"/>
        <v>0</v>
      </c>
      <c r="F106" s="19"/>
      <c r="G106" s="19"/>
      <c r="H106" s="19"/>
      <c r="J106" s="6"/>
      <c r="L106" s="19">
        <f t="shared" si="1"/>
        <v>1</v>
      </c>
      <c r="M106" s="19">
        <v>1</v>
      </c>
      <c r="N106" s="19"/>
      <c r="O106" s="19"/>
      <c r="P106" s="4" t="s">
        <v>159</v>
      </c>
      <c r="Q106" s="4" t="s">
        <v>89</v>
      </c>
      <c r="R106" s="4" t="s">
        <v>90</v>
      </c>
    </row>
    <row r="107" spans="1:19" s="4" customFormat="1" x14ac:dyDescent="0.2">
      <c r="A107" s="2" t="s">
        <v>0</v>
      </c>
      <c r="B107" s="3">
        <v>1905</v>
      </c>
      <c r="C107" s="19">
        <v>155</v>
      </c>
      <c r="D107" s="19">
        <v>7</v>
      </c>
      <c r="E107" s="19">
        <f t="shared" si="0"/>
        <v>1</v>
      </c>
      <c r="F107" s="19"/>
      <c r="G107" s="19"/>
      <c r="H107" s="19">
        <v>1</v>
      </c>
      <c r="I107" s="4" t="s">
        <v>136</v>
      </c>
      <c r="J107" s="4" t="s">
        <v>54</v>
      </c>
      <c r="K107" s="4" t="s">
        <v>43</v>
      </c>
      <c r="L107" s="19">
        <f t="shared" si="1"/>
        <v>0</v>
      </c>
      <c r="M107" s="19"/>
      <c r="N107" s="19"/>
      <c r="O107" s="19"/>
      <c r="P107" s="2"/>
    </row>
    <row r="108" spans="1:19" s="4" customFormat="1" x14ac:dyDescent="0.2">
      <c r="A108" s="2" t="s">
        <v>0</v>
      </c>
      <c r="B108" s="3">
        <v>1906</v>
      </c>
      <c r="C108" s="19">
        <v>205</v>
      </c>
      <c r="D108" s="19">
        <v>9</v>
      </c>
      <c r="E108" s="19">
        <f t="shared" si="0"/>
        <v>1</v>
      </c>
      <c r="F108" s="19">
        <v>1</v>
      </c>
      <c r="G108" s="19"/>
      <c r="H108" s="19"/>
      <c r="I108" s="4" t="s">
        <v>137</v>
      </c>
      <c r="J108" s="4" t="s">
        <v>73</v>
      </c>
      <c r="K108" s="4" t="s">
        <v>70</v>
      </c>
      <c r="L108" s="19">
        <f t="shared" si="1"/>
        <v>0</v>
      </c>
      <c r="M108" s="19"/>
      <c r="N108" s="19"/>
      <c r="O108" s="19"/>
      <c r="P108" s="2"/>
    </row>
    <row r="109" spans="1:19" s="4" customFormat="1" x14ac:dyDescent="0.2">
      <c r="A109" s="2" t="s">
        <v>0</v>
      </c>
      <c r="B109" s="3">
        <v>1907</v>
      </c>
      <c r="C109" s="19">
        <v>155</v>
      </c>
      <c r="D109" s="19">
        <v>15</v>
      </c>
      <c r="E109" s="19">
        <f t="shared" si="0"/>
        <v>0</v>
      </c>
      <c r="F109" s="19"/>
      <c r="G109" s="19"/>
      <c r="H109" s="19"/>
      <c r="L109" s="19">
        <f t="shared" si="1"/>
        <v>1</v>
      </c>
      <c r="M109" s="19">
        <v>1</v>
      </c>
      <c r="N109" s="19"/>
      <c r="O109" s="19"/>
      <c r="P109" s="2" t="s">
        <v>33</v>
      </c>
      <c r="Q109" s="4" t="s">
        <v>22</v>
      </c>
      <c r="R109" s="7" t="s">
        <v>23</v>
      </c>
    </row>
    <row r="110" spans="1:19" s="4" customFormat="1" x14ac:dyDescent="0.2">
      <c r="A110" s="2" t="s">
        <v>0</v>
      </c>
      <c r="B110" s="3">
        <v>1908</v>
      </c>
      <c r="C110" s="19">
        <v>326</v>
      </c>
      <c r="D110" s="19">
        <v>20</v>
      </c>
      <c r="E110" s="19">
        <f t="shared" si="0"/>
        <v>0</v>
      </c>
      <c r="F110" s="19"/>
      <c r="G110" s="19"/>
      <c r="H110" s="19"/>
      <c r="L110" s="19">
        <f t="shared" si="1"/>
        <v>0</v>
      </c>
      <c r="M110" s="19"/>
      <c r="N110" s="19"/>
      <c r="O110" s="19"/>
      <c r="P110" s="2"/>
    </row>
    <row r="111" spans="1:19" s="4" customFormat="1" x14ac:dyDescent="0.2">
      <c r="A111" s="2" t="s">
        <v>0</v>
      </c>
      <c r="B111" s="3">
        <v>1909</v>
      </c>
      <c r="C111" s="19">
        <v>123</v>
      </c>
      <c r="D111" s="19">
        <v>15</v>
      </c>
      <c r="E111" s="19">
        <f t="shared" ref="E111:E174" si="2">SUM(F111:H111)</f>
        <v>1</v>
      </c>
      <c r="F111" s="19"/>
      <c r="G111" s="19"/>
      <c r="H111" s="19">
        <v>1</v>
      </c>
      <c r="I111" s="4" t="s">
        <v>138</v>
      </c>
      <c r="J111" s="4" t="s">
        <v>55</v>
      </c>
      <c r="K111" s="4" t="s">
        <v>43</v>
      </c>
      <c r="L111" s="19">
        <f t="shared" ref="L111:L174" si="3">SUM(M111:O111)</f>
        <v>0</v>
      </c>
      <c r="M111" s="19"/>
      <c r="N111" s="19"/>
      <c r="O111" s="19"/>
      <c r="P111" s="2"/>
    </row>
    <row r="112" spans="1:19" s="4" customFormat="1" x14ac:dyDescent="0.2">
      <c r="A112" s="2" t="s">
        <v>0</v>
      </c>
      <c r="B112" s="3">
        <v>1910</v>
      </c>
      <c r="C112" s="19">
        <v>110</v>
      </c>
      <c r="D112" s="19">
        <v>15</v>
      </c>
      <c r="E112" s="19">
        <f t="shared" si="2"/>
        <v>0</v>
      </c>
      <c r="F112" s="19"/>
      <c r="G112" s="19"/>
      <c r="H112" s="19"/>
      <c r="L112" s="19">
        <f t="shared" si="3"/>
        <v>0</v>
      </c>
      <c r="M112" s="19"/>
      <c r="N112" s="19"/>
      <c r="O112" s="19"/>
      <c r="P112" s="2"/>
    </row>
    <row r="113" spans="1:19" s="4" customFormat="1" x14ac:dyDescent="0.2">
      <c r="A113" s="2" t="s">
        <v>0</v>
      </c>
      <c r="B113" s="3">
        <v>1911</v>
      </c>
      <c r="C113" s="19">
        <v>110</v>
      </c>
      <c r="D113" s="19">
        <v>17</v>
      </c>
      <c r="E113" s="19">
        <f t="shared" si="2"/>
        <v>0</v>
      </c>
      <c r="F113" s="19"/>
      <c r="G113" s="19"/>
      <c r="H113" s="19"/>
      <c r="L113" s="19">
        <f t="shared" si="3"/>
        <v>0</v>
      </c>
      <c r="M113" s="19"/>
      <c r="N113" s="19"/>
      <c r="O113" s="19"/>
      <c r="P113" s="2"/>
    </row>
    <row r="114" spans="1:19" s="4" customFormat="1" x14ac:dyDescent="0.2">
      <c r="A114" s="2" t="s">
        <v>0</v>
      </c>
      <c r="B114" s="3">
        <v>1912</v>
      </c>
      <c r="C114" s="19">
        <v>125</v>
      </c>
      <c r="D114" s="19">
        <v>16</v>
      </c>
      <c r="E114" s="19">
        <f t="shared" si="2"/>
        <v>1</v>
      </c>
      <c r="F114" s="19"/>
      <c r="G114" s="19"/>
      <c r="H114" s="19">
        <v>1</v>
      </c>
      <c r="I114" s="4" t="s">
        <v>139</v>
      </c>
      <c r="J114" s="4" t="s">
        <v>57</v>
      </c>
      <c r="K114" s="4" t="s">
        <v>43</v>
      </c>
      <c r="L114" s="19">
        <f t="shared" si="3"/>
        <v>0</v>
      </c>
      <c r="M114" s="19"/>
      <c r="N114" s="19"/>
      <c r="O114" s="19"/>
      <c r="P114" s="2"/>
    </row>
    <row r="115" spans="1:19" x14ac:dyDescent="0.2">
      <c r="A115" s="2" t="s">
        <v>0</v>
      </c>
      <c r="B115" s="3">
        <v>1913</v>
      </c>
      <c r="C115" s="19">
        <v>122</v>
      </c>
      <c r="D115" s="19">
        <v>19</v>
      </c>
      <c r="E115" s="19">
        <f t="shared" si="2"/>
        <v>0</v>
      </c>
      <c r="F115" s="19"/>
      <c r="G115" s="19"/>
      <c r="H115" s="19"/>
      <c r="I115" s="2"/>
      <c r="L115" s="19">
        <f t="shared" si="3"/>
        <v>1</v>
      </c>
      <c r="M115" s="19">
        <v>1</v>
      </c>
      <c r="N115" s="19"/>
      <c r="O115" s="19"/>
      <c r="P115" s="2" t="s">
        <v>91</v>
      </c>
      <c r="Q115" s="4" t="s">
        <v>170</v>
      </c>
      <c r="R115" s="4" t="s">
        <v>92</v>
      </c>
      <c r="S115" s="2"/>
    </row>
    <row r="116" spans="1:19" x14ac:dyDescent="0.2">
      <c r="A116" s="2" t="s">
        <v>0</v>
      </c>
      <c r="B116" s="3">
        <v>1914</v>
      </c>
      <c r="C116" s="19">
        <v>147</v>
      </c>
      <c r="D116" s="19">
        <v>11</v>
      </c>
      <c r="E116" s="19">
        <f t="shared" si="2"/>
        <v>0</v>
      </c>
      <c r="F116" s="19"/>
      <c r="G116" s="19"/>
      <c r="H116" s="19"/>
      <c r="I116" s="2"/>
      <c r="L116" s="19">
        <f t="shared" si="3"/>
        <v>0</v>
      </c>
      <c r="M116" s="19"/>
      <c r="N116" s="19"/>
      <c r="O116" s="19"/>
      <c r="P116" s="2"/>
      <c r="S116" s="2"/>
    </row>
    <row r="117" spans="1:19" x14ac:dyDescent="0.2">
      <c r="A117" s="2" t="s">
        <v>0</v>
      </c>
      <c r="B117" s="3">
        <v>1915</v>
      </c>
      <c r="C117" s="19">
        <v>208</v>
      </c>
      <c r="D117" s="19">
        <v>5</v>
      </c>
      <c r="E117" s="19">
        <f t="shared" si="2"/>
        <v>0</v>
      </c>
      <c r="F117" s="19"/>
      <c r="G117" s="19"/>
      <c r="H117" s="19"/>
      <c r="I117" s="2"/>
      <c r="L117" s="19">
        <f t="shared" si="3"/>
        <v>0</v>
      </c>
      <c r="M117" s="19"/>
      <c r="N117" s="19"/>
      <c r="O117" s="19"/>
      <c r="P117" s="2"/>
      <c r="S117" s="2"/>
    </row>
    <row r="118" spans="1:19" x14ac:dyDescent="0.2">
      <c r="A118" s="2" t="s">
        <v>0</v>
      </c>
      <c r="B118" s="3">
        <v>1916</v>
      </c>
      <c r="C118" s="19">
        <v>134</v>
      </c>
      <c r="D118" s="19">
        <v>6</v>
      </c>
      <c r="E118" s="19">
        <f t="shared" si="2"/>
        <v>1</v>
      </c>
      <c r="F118" s="19"/>
      <c r="G118" s="19">
        <v>1</v>
      </c>
      <c r="H118" s="19"/>
      <c r="I118" s="2" t="s">
        <v>140</v>
      </c>
      <c r="J118" s="4" t="s">
        <v>56</v>
      </c>
      <c r="K118" s="4" t="s">
        <v>43</v>
      </c>
      <c r="L118" s="19">
        <f t="shared" si="3"/>
        <v>0</v>
      </c>
      <c r="M118" s="19"/>
      <c r="N118" s="19"/>
      <c r="O118" s="19"/>
      <c r="P118" s="2"/>
      <c r="S118" s="2"/>
    </row>
    <row r="119" spans="1:19" x14ac:dyDescent="0.2">
      <c r="A119" s="2" t="s">
        <v>0</v>
      </c>
      <c r="B119" s="3">
        <v>1917</v>
      </c>
      <c r="C119" s="19">
        <v>147</v>
      </c>
      <c r="D119" s="19">
        <v>6</v>
      </c>
      <c r="E119" s="19">
        <f t="shared" si="2"/>
        <v>0</v>
      </c>
      <c r="F119" s="19"/>
      <c r="G119" s="19"/>
      <c r="H119" s="19"/>
      <c r="I119" s="2"/>
      <c r="L119" s="19">
        <f t="shared" si="3"/>
        <v>1</v>
      </c>
      <c r="M119" s="19">
        <v>1</v>
      </c>
      <c r="N119" s="19"/>
      <c r="O119" s="19"/>
      <c r="P119" s="2" t="s">
        <v>32</v>
      </c>
      <c r="Q119" s="4" t="s">
        <v>20</v>
      </c>
      <c r="R119" s="7" t="s">
        <v>21</v>
      </c>
      <c r="S119" s="2"/>
    </row>
    <row r="120" spans="1:19" x14ac:dyDescent="0.2">
      <c r="A120" s="2" t="s">
        <v>0</v>
      </c>
      <c r="B120" s="3">
        <v>1918</v>
      </c>
      <c r="C120" s="19">
        <v>83</v>
      </c>
      <c r="D120" s="19">
        <v>9</v>
      </c>
      <c r="E120" s="19">
        <f t="shared" si="2"/>
        <v>0</v>
      </c>
      <c r="F120" s="19"/>
      <c r="G120" s="19"/>
      <c r="H120" s="19"/>
      <c r="I120" s="2"/>
      <c r="L120" s="19">
        <f t="shared" si="3"/>
        <v>0</v>
      </c>
      <c r="M120" s="19"/>
      <c r="N120" s="19"/>
      <c r="O120" s="19"/>
      <c r="P120" s="2"/>
      <c r="S120" s="2"/>
    </row>
    <row r="121" spans="1:19" x14ac:dyDescent="0.2">
      <c r="A121" s="2" t="s">
        <v>0</v>
      </c>
      <c r="B121" s="3">
        <v>1919</v>
      </c>
      <c r="C121" s="19">
        <v>115</v>
      </c>
      <c r="D121" s="19">
        <v>12</v>
      </c>
      <c r="E121" s="19">
        <f t="shared" si="2"/>
        <v>0</v>
      </c>
      <c r="F121" s="19"/>
      <c r="G121" s="19"/>
      <c r="H121" s="19"/>
      <c r="I121" s="2"/>
      <c r="L121" s="19">
        <f t="shared" si="3"/>
        <v>0</v>
      </c>
      <c r="M121" s="19"/>
      <c r="N121" s="19"/>
      <c r="O121" s="19"/>
      <c r="P121" s="2"/>
      <c r="S121" s="2"/>
    </row>
    <row r="122" spans="1:19" x14ac:dyDescent="0.2">
      <c r="A122" s="2" t="s">
        <v>0</v>
      </c>
      <c r="B122" s="3">
        <v>1920</v>
      </c>
      <c r="C122" s="19">
        <v>145</v>
      </c>
      <c r="D122" s="19">
        <v>11</v>
      </c>
      <c r="E122" s="19">
        <f t="shared" si="2"/>
        <v>0</v>
      </c>
      <c r="F122" s="19"/>
      <c r="G122" s="19"/>
      <c r="H122" s="19"/>
      <c r="I122" s="2"/>
      <c r="L122" s="19">
        <f t="shared" si="3"/>
        <v>1</v>
      </c>
      <c r="M122" s="19">
        <v>1</v>
      </c>
      <c r="N122" s="19"/>
      <c r="O122" s="19"/>
      <c r="P122" s="2" t="s">
        <v>93</v>
      </c>
      <c r="Q122" s="4" t="s">
        <v>94</v>
      </c>
      <c r="R122" s="4" t="s">
        <v>92</v>
      </c>
      <c r="S122" s="2"/>
    </row>
    <row r="123" spans="1:19" x14ac:dyDescent="0.2">
      <c r="A123" s="2" t="s">
        <v>0</v>
      </c>
      <c r="B123" s="3">
        <v>1921</v>
      </c>
      <c r="C123" s="19">
        <v>132</v>
      </c>
      <c r="D123" s="19">
        <v>11</v>
      </c>
      <c r="E123" s="19">
        <f t="shared" si="2"/>
        <v>1</v>
      </c>
      <c r="F123" s="19">
        <v>1</v>
      </c>
      <c r="G123" s="19"/>
      <c r="H123" s="19"/>
      <c r="I123" s="4" t="s">
        <v>184</v>
      </c>
      <c r="J123" s="4" t="s">
        <v>75</v>
      </c>
      <c r="K123" s="4" t="s">
        <v>74</v>
      </c>
      <c r="L123" s="19">
        <f t="shared" si="3"/>
        <v>0</v>
      </c>
      <c r="M123" s="19"/>
      <c r="N123" s="19"/>
      <c r="O123" s="19"/>
      <c r="P123" s="2"/>
      <c r="S123" s="2"/>
    </row>
    <row r="124" spans="1:19" x14ac:dyDescent="0.2">
      <c r="A124" s="2" t="s">
        <v>0</v>
      </c>
      <c r="B124" s="3">
        <v>1922</v>
      </c>
      <c r="C124" s="19">
        <v>115</v>
      </c>
      <c r="D124" s="19">
        <v>12</v>
      </c>
      <c r="E124" s="19">
        <f t="shared" si="2"/>
        <v>0</v>
      </c>
      <c r="F124" s="19"/>
      <c r="G124" s="19"/>
      <c r="H124" s="19"/>
      <c r="I124" s="2"/>
      <c r="L124" s="19">
        <f t="shared" si="3"/>
        <v>0</v>
      </c>
      <c r="M124" s="19"/>
      <c r="N124" s="19"/>
      <c r="O124" s="19"/>
      <c r="P124" s="2"/>
      <c r="S124" s="2"/>
    </row>
    <row r="125" spans="1:19" x14ac:dyDescent="0.2">
      <c r="A125" s="2" t="s">
        <v>0</v>
      </c>
      <c r="B125" s="3">
        <v>1923</v>
      </c>
      <c r="C125" s="19">
        <v>95</v>
      </c>
      <c r="D125" s="19">
        <v>10</v>
      </c>
      <c r="E125" s="19">
        <f t="shared" si="2"/>
        <v>0</v>
      </c>
      <c r="F125" s="19"/>
      <c r="G125" s="19"/>
      <c r="H125" s="19"/>
      <c r="I125" s="2"/>
      <c r="L125" s="19">
        <f t="shared" si="3"/>
        <v>1</v>
      </c>
      <c r="M125" s="19">
        <v>1</v>
      </c>
      <c r="N125" s="19"/>
      <c r="O125" s="19"/>
      <c r="P125" s="4" t="s">
        <v>167</v>
      </c>
      <c r="Q125" s="4" t="s">
        <v>198</v>
      </c>
      <c r="R125" s="4" t="s">
        <v>106</v>
      </c>
      <c r="S125" s="2"/>
    </row>
    <row r="126" spans="1:19" x14ac:dyDescent="0.2">
      <c r="A126" s="2" t="s">
        <v>0</v>
      </c>
      <c r="B126" s="3">
        <v>1924</v>
      </c>
      <c r="C126" s="19">
        <v>347</v>
      </c>
      <c r="D126" s="19">
        <v>14</v>
      </c>
      <c r="E126" s="19">
        <f t="shared" si="2"/>
        <v>1</v>
      </c>
      <c r="F126" s="19"/>
      <c r="G126" s="19">
        <v>1</v>
      </c>
      <c r="H126" s="19"/>
      <c r="I126" s="4" t="s">
        <v>185</v>
      </c>
      <c r="J126" s="4" t="s">
        <v>186</v>
      </c>
      <c r="K126" s="4" t="s">
        <v>210</v>
      </c>
      <c r="L126" s="19">
        <f t="shared" si="3"/>
        <v>0</v>
      </c>
      <c r="M126" s="19"/>
      <c r="N126" s="19"/>
      <c r="O126" s="19"/>
      <c r="P126" s="4" t="s">
        <v>199</v>
      </c>
      <c r="Q126" s="4" t="s">
        <v>107</v>
      </c>
      <c r="R126" s="4" t="s">
        <v>106</v>
      </c>
      <c r="S126" s="2"/>
    </row>
    <row r="127" spans="1:19" x14ac:dyDescent="0.2">
      <c r="A127" s="2" t="s">
        <v>0</v>
      </c>
      <c r="B127" s="3">
        <v>1925</v>
      </c>
      <c r="C127" s="19">
        <v>136</v>
      </c>
      <c r="D127" s="19">
        <v>6</v>
      </c>
      <c r="E127" s="19">
        <f t="shared" si="2"/>
        <v>0</v>
      </c>
      <c r="F127" s="19"/>
      <c r="G127" s="19"/>
      <c r="H127" s="19"/>
      <c r="L127" s="19">
        <f t="shared" si="3"/>
        <v>0</v>
      </c>
      <c r="M127" s="19"/>
      <c r="N127" s="19"/>
      <c r="O127" s="19"/>
      <c r="P127" s="2"/>
      <c r="S127" s="2"/>
    </row>
    <row r="128" spans="1:19" x14ac:dyDescent="0.2">
      <c r="A128" s="2" t="s">
        <v>0</v>
      </c>
      <c r="B128" s="3">
        <v>1926</v>
      </c>
      <c r="C128" s="19">
        <v>267</v>
      </c>
      <c r="D128" s="19">
        <v>11</v>
      </c>
      <c r="E128" s="19">
        <f t="shared" si="2"/>
        <v>0</v>
      </c>
      <c r="F128" s="19"/>
      <c r="G128" s="19"/>
      <c r="H128" s="19"/>
      <c r="I128" s="2"/>
      <c r="L128" s="19">
        <f t="shared" si="3"/>
        <v>0</v>
      </c>
      <c r="M128" s="19"/>
      <c r="N128" s="19"/>
      <c r="O128" s="19"/>
      <c r="P128" s="2"/>
      <c r="S128" s="2"/>
    </row>
    <row r="129" spans="1:19" x14ac:dyDescent="0.2">
      <c r="A129" s="2" t="s">
        <v>0</v>
      </c>
      <c r="B129" s="3">
        <v>1927</v>
      </c>
      <c r="C129" s="19">
        <v>108</v>
      </c>
      <c r="D129" s="19">
        <v>10</v>
      </c>
      <c r="E129" s="19">
        <f t="shared" si="2"/>
        <v>1</v>
      </c>
      <c r="F129" s="19"/>
      <c r="H129" s="19">
        <v>1</v>
      </c>
      <c r="I129" s="4" t="s">
        <v>187</v>
      </c>
      <c r="J129" s="4" t="s">
        <v>71</v>
      </c>
      <c r="K129" s="4" t="s">
        <v>70</v>
      </c>
      <c r="L129" s="19">
        <f t="shared" si="3"/>
        <v>0</v>
      </c>
      <c r="M129" s="19"/>
      <c r="N129" s="19"/>
      <c r="O129" s="19"/>
      <c r="P129" s="2"/>
      <c r="S129" s="2"/>
    </row>
    <row r="130" spans="1:19" x14ac:dyDescent="0.2">
      <c r="A130" s="2" t="s">
        <v>0</v>
      </c>
      <c r="B130" s="3">
        <v>1928</v>
      </c>
      <c r="C130" s="19">
        <v>136</v>
      </c>
      <c r="D130" s="19">
        <v>13</v>
      </c>
      <c r="E130" s="19">
        <f t="shared" si="2"/>
        <v>0</v>
      </c>
      <c r="F130" s="19"/>
      <c r="G130" s="19"/>
      <c r="H130" s="19"/>
      <c r="I130" s="2"/>
      <c r="L130" s="19">
        <f t="shared" si="3"/>
        <v>0</v>
      </c>
      <c r="M130" s="19"/>
      <c r="N130" s="19"/>
      <c r="O130" s="19"/>
      <c r="P130" s="2"/>
      <c r="S130" s="2"/>
    </row>
    <row r="131" spans="1:19" s="4" customFormat="1" x14ac:dyDescent="0.2">
      <c r="A131" s="2" t="s">
        <v>0</v>
      </c>
      <c r="B131" s="3">
        <v>1929</v>
      </c>
      <c r="C131" s="19">
        <v>118</v>
      </c>
      <c r="D131" s="19">
        <v>15</v>
      </c>
      <c r="E131" s="19">
        <f t="shared" si="2"/>
        <v>0</v>
      </c>
      <c r="F131" s="19"/>
      <c r="G131" s="19"/>
      <c r="H131" s="19"/>
      <c r="L131" s="19">
        <f t="shared" si="3"/>
        <v>0</v>
      </c>
      <c r="M131" s="19"/>
      <c r="N131" s="19"/>
      <c r="O131" s="19"/>
      <c r="P131" s="2"/>
      <c r="Q131" s="5"/>
      <c r="R131" s="5"/>
    </row>
    <row r="132" spans="1:19" s="4" customFormat="1" x14ac:dyDescent="0.2">
      <c r="A132" s="2" t="s">
        <v>0</v>
      </c>
      <c r="B132" s="3">
        <v>1930</v>
      </c>
      <c r="C132" s="19">
        <v>84</v>
      </c>
      <c r="D132" s="19">
        <v>22</v>
      </c>
      <c r="E132" s="19">
        <f t="shared" si="2"/>
        <v>0</v>
      </c>
      <c r="F132" s="19"/>
      <c r="G132" s="19"/>
      <c r="H132" s="19"/>
      <c r="I132" s="6"/>
      <c r="L132" s="19">
        <f t="shared" si="3"/>
        <v>0</v>
      </c>
      <c r="M132" s="19"/>
      <c r="N132" s="19"/>
      <c r="O132" s="19"/>
      <c r="P132" s="2"/>
    </row>
    <row r="133" spans="1:19" s="4" customFormat="1" x14ac:dyDescent="0.2">
      <c r="A133" s="2" t="s">
        <v>0</v>
      </c>
      <c r="B133" s="3">
        <v>1931</v>
      </c>
      <c r="C133" s="19">
        <v>197</v>
      </c>
      <c r="D133" s="19">
        <v>10</v>
      </c>
      <c r="E133" s="19">
        <f t="shared" si="2"/>
        <v>0</v>
      </c>
      <c r="F133" s="19"/>
      <c r="G133" s="19"/>
      <c r="H133" s="19"/>
      <c r="L133" s="19">
        <f t="shared" si="3"/>
        <v>0</v>
      </c>
      <c r="M133" s="19"/>
      <c r="N133" s="19"/>
      <c r="O133" s="19"/>
      <c r="P133" s="2"/>
    </row>
    <row r="134" spans="1:19" s="4" customFormat="1" x14ac:dyDescent="0.2">
      <c r="A134" s="2" t="s">
        <v>0</v>
      </c>
      <c r="B134" s="3">
        <v>1932</v>
      </c>
      <c r="C134" s="19">
        <v>141</v>
      </c>
      <c r="D134" s="19">
        <v>17</v>
      </c>
      <c r="E134" s="19">
        <f t="shared" si="2"/>
        <v>0</v>
      </c>
      <c r="F134" s="19"/>
      <c r="G134" s="19"/>
      <c r="H134" s="19"/>
      <c r="L134" s="19">
        <f t="shared" si="3"/>
        <v>0</v>
      </c>
      <c r="M134" s="19"/>
      <c r="N134" s="19"/>
      <c r="O134" s="19"/>
      <c r="P134" s="2"/>
    </row>
    <row r="135" spans="1:19" s="4" customFormat="1" x14ac:dyDescent="0.2">
      <c r="A135" s="2" t="s">
        <v>0</v>
      </c>
      <c r="B135" s="3">
        <v>1933</v>
      </c>
      <c r="C135" s="19">
        <v>67</v>
      </c>
      <c r="D135" s="19">
        <v>7</v>
      </c>
      <c r="E135" s="19">
        <f t="shared" si="2"/>
        <v>1</v>
      </c>
      <c r="F135" s="19"/>
      <c r="G135" s="19"/>
      <c r="H135" s="19">
        <v>1</v>
      </c>
      <c r="I135" s="4" t="s">
        <v>141</v>
      </c>
      <c r="J135" s="4" t="s">
        <v>58</v>
      </c>
      <c r="K135" s="4" t="s">
        <v>43</v>
      </c>
      <c r="L135" s="19">
        <f t="shared" si="3"/>
        <v>0</v>
      </c>
      <c r="M135" s="19"/>
      <c r="N135" s="19"/>
      <c r="O135" s="19"/>
      <c r="P135" s="2"/>
    </row>
    <row r="136" spans="1:19" s="4" customFormat="1" x14ac:dyDescent="0.2">
      <c r="A136" s="2" t="s">
        <v>0</v>
      </c>
      <c r="B136" s="3">
        <v>1934</v>
      </c>
      <c r="C136" s="19">
        <v>185</v>
      </c>
      <c r="D136" s="19">
        <v>9</v>
      </c>
      <c r="E136" s="19">
        <f t="shared" si="2"/>
        <v>0</v>
      </c>
      <c r="F136" s="19"/>
      <c r="G136" s="19"/>
      <c r="H136" s="19"/>
      <c r="L136" s="19">
        <f t="shared" si="3"/>
        <v>1</v>
      </c>
      <c r="M136" s="19">
        <v>1</v>
      </c>
      <c r="N136" s="19"/>
      <c r="O136" s="19"/>
      <c r="P136" s="2" t="s">
        <v>31</v>
      </c>
      <c r="Q136" s="4" t="s">
        <v>17</v>
      </c>
      <c r="R136" s="7" t="s">
        <v>19</v>
      </c>
    </row>
    <row r="137" spans="1:19" s="4" customFormat="1" x14ac:dyDescent="0.2">
      <c r="A137" s="2" t="s">
        <v>0</v>
      </c>
      <c r="B137" s="3">
        <v>1935</v>
      </c>
      <c r="C137" s="19">
        <v>88</v>
      </c>
      <c r="D137" s="19">
        <v>11</v>
      </c>
      <c r="E137" s="19">
        <f t="shared" si="2"/>
        <v>1</v>
      </c>
      <c r="F137" s="19"/>
      <c r="G137" s="19"/>
      <c r="H137" s="19">
        <v>1</v>
      </c>
      <c r="I137" s="4" t="s">
        <v>142</v>
      </c>
      <c r="J137" s="4" t="s">
        <v>112</v>
      </c>
      <c r="K137" s="4" t="s">
        <v>43</v>
      </c>
      <c r="L137" s="19">
        <f t="shared" si="3"/>
        <v>1</v>
      </c>
      <c r="M137" s="19">
        <v>1</v>
      </c>
      <c r="N137" s="19"/>
      <c r="O137" s="19"/>
      <c r="P137" s="2" t="s">
        <v>30</v>
      </c>
      <c r="Q137" s="4" t="s">
        <v>18</v>
      </c>
      <c r="R137" s="7" t="s">
        <v>19</v>
      </c>
    </row>
    <row r="138" spans="1:19" s="4" customFormat="1" x14ac:dyDescent="0.2">
      <c r="A138" s="2" t="s">
        <v>0</v>
      </c>
      <c r="B138" s="3">
        <v>1936</v>
      </c>
      <c r="C138" s="19">
        <v>87</v>
      </c>
      <c r="D138" s="19">
        <v>4</v>
      </c>
      <c r="E138" s="19">
        <f t="shared" si="2"/>
        <v>0</v>
      </c>
      <c r="F138" s="19"/>
      <c r="G138" s="19"/>
      <c r="H138" s="19"/>
      <c r="L138" s="19">
        <f t="shared" si="3"/>
        <v>0</v>
      </c>
      <c r="M138" s="19"/>
      <c r="N138" s="19"/>
      <c r="O138" s="19"/>
      <c r="P138" s="2"/>
    </row>
    <row r="139" spans="1:19" s="4" customFormat="1" x14ac:dyDescent="0.2">
      <c r="A139" s="2" t="s">
        <v>0</v>
      </c>
      <c r="B139" s="3">
        <v>1937</v>
      </c>
      <c r="C139" s="19">
        <v>134</v>
      </c>
      <c r="D139" s="19">
        <v>11</v>
      </c>
      <c r="E139" s="19">
        <f t="shared" si="2"/>
        <v>0</v>
      </c>
      <c r="F139" s="19"/>
      <c r="G139" s="19"/>
      <c r="H139" s="19"/>
      <c r="L139" s="19">
        <f t="shared" si="3"/>
        <v>0</v>
      </c>
      <c r="M139" s="19"/>
      <c r="N139" s="19"/>
      <c r="O139" s="19"/>
      <c r="P139" s="2"/>
    </row>
    <row r="140" spans="1:19" s="4" customFormat="1" x14ac:dyDescent="0.2">
      <c r="A140" s="2" t="s">
        <v>0</v>
      </c>
      <c r="B140" s="3">
        <v>1938</v>
      </c>
      <c r="C140" s="19">
        <v>108</v>
      </c>
      <c r="D140" s="19">
        <v>14</v>
      </c>
      <c r="E140" s="19">
        <f t="shared" si="2"/>
        <v>2</v>
      </c>
      <c r="F140" s="19"/>
      <c r="G140" s="19">
        <v>2</v>
      </c>
      <c r="H140" s="19"/>
      <c r="I140" s="4" t="s">
        <v>143</v>
      </c>
      <c r="J140" s="4" t="s">
        <v>113</v>
      </c>
      <c r="K140" s="4" t="s">
        <v>53</v>
      </c>
      <c r="L140" s="19">
        <f t="shared" si="3"/>
        <v>0</v>
      </c>
      <c r="M140" s="19"/>
      <c r="N140" s="19"/>
      <c r="O140" s="19"/>
      <c r="P140" s="2"/>
    </row>
    <row r="141" spans="1:19" s="4" customFormat="1" x14ac:dyDescent="0.2">
      <c r="A141" s="2" t="s">
        <v>0</v>
      </c>
      <c r="B141" s="3">
        <v>1939</v>
      </c>
      <c r="C141" s="19">
        <v>93</v>
      </c>
      <c r="D141" s="19">
        <v>6</v>
      </c>
      <c r="E141" s="19">
        <f t="shared" si="2"/>
        <v>0</v>
      </c>
      <c r="F141" s="19"/>
      <c r="G141" s="19"/>
      <c r="H141" s="19"/>
      <c r="J141" s="5"/>
      <c r="K141" s="5"/>
      <c r="L141" s="19">
        <f t="shared" si="3"/>
        <v>0</v>
      </c>
      <c r="M141" s="19"/>
      <c r="N141" s="19"/>
      <c r="O141" s="19"/>
      <c r="P141" s="2"/>
      <c r="Q141" s="5"/>
      <c r="R141" s="5"/>
    </row>
    <row r="142" spans="1:19" s="4" customFormat="1" x14ac:dyDescent="0.2">
      <c r="A142" s="2" t="s">
        <v>0</v>
      </c>
      <c r="B142" s="3">
        <v>1940</v>
      </c>
      <c r="C142" s="19">
        <v>89</v>
      </c>
      <c r="D142" s="19">
        <v>3</v>
      </c>
      <c r="E142" s="19">
        <f t="shared" si="2"/>
        <v>0</v>
      </c>
      <c r="F142" s="19"/>
      <c r="G142" s="19"/>
      <c r="H142" s="19"/>
      <c r="L142" s="19">
        <f t="shared" si="3"/>
        <v>0</v>
      </c>
      <c r="M142" s="19"/>
      <c r="N142" s="19"/>
      <c r="O142" s="19"/>
      <c r="P142" s="2"/>
    </row>
    <row r="143" spans="1:19" s="4" customFormat="1" x14ac:dyDescent="0.2">
      <c r="A143" s="2" t="s">
        <v>0</v>
      </c>
      <c r="B143" s="3">
        <v>1941</v>
      </c>
      <c r="C143" s="19">
        <v>67</v>
      </c>
      <c r="D143" s="19">
        <v>10</v>
      </c>
      <c r="E143" s="19">
        <f t="shared" si="2"/>
        <v>0</v>
      </c>
      <c r="F143" s="19"/>
      <c r="G143" s="19"/>
      <c r="H143" s="19"/>
      <c r="L143" s="19">
        <f t="shared" si="3"/>
        <v>0</v>
      </c>
      <c r="M143" s="19"/>
      <c r="N143" s="19"/>
      <c r="O143" s="19"/>
      <c r="P143" s="2"/>
    </row>
    <row r="144" spans="1:19" s="4" customFormat="1" x14ac:dyDescent="0.2">
      <c r="A144" s="2" t="s">
        <v>0</v>
      </c>
      <c r="B144" s="3">
        <v>1942</v>
      </c>
      <c r="C144" s="19">
        <v>74</v>
      </c>
      <c r="D144" s="19">
        <v>5</v>
      </c>
      <c r="E144" s="19">
        <f t="shared" si="2"/>
        <v>0</v>
      </c>
      <c r="F144" s="19"/>
      <c r="G144" s="19"/>
      <c r="H144" s="19"/>
      <c r="L144" s="19">
        <f t="shared" si="3"/>
        <v>0</v>
      </c>
      <c r="M144" s="19"/>
      <c r="N144" s="19"/>
      <c r="O144" s="19"/>
      <c r="P144" s="2"/>
    </row>
    <row r="145" spans="1:18" s="4" customFormat="1" x14ac:dyDescent="0.2">
      <c r="A145" s="2" t="s">
        <v>0</v>
      </c>
      <c r="B145" s="3">
        <v>1943</v>
      </c>
      <c r="C145" s="19">
        <v>67</v>
      </c>
      <c r="D145" s="19">
        <v>7</v>
      </c>
      <c r="E145" s="19">
        <f t="shared" si="2"/>
        <v>0</v>
      </c>
      <c r="F145" s="19"/>
      <c r="G145" s="19"/>
      <c r="H145" s="19"/>
      <c r="L145" s="19">
        <f t="shared" si="3"/>
        <v>0</v>
      </c>
      <c r="M145" s="19"/>
      <c r="N145" s="19"/>
      <c r="O145" s="19"/>
      <c r="P145" s="2"/>
    </row>
    <row r="146" spans="1:18" s="4" customFormat="1" x14ac:dyDescent="0.2">
      <c r="A146" s="2" t="s">
        <v>0</v>
      </c>
      <c r="B146" s="3">
        <v>1944</v>
      </c>
      <c r="C146" s="19">
        <v>63</v>
      </c>
      <c r="D146" s="19">
        <v>6</v>
      </c>
      <c r="E146" s="19">
        <f t="shared" si="2"/>
        <v>0</v>
      </c>
      <c r="F146" s="19"/>
      <c r="G146" s="19"/>
      <c r="H146" s="19"/>
      <c r="L146" s="19">
        <f t="shared" si="3"/>
        <v>0</v>
      </c>
      <c r="M146" s="19"/>
      <c r="N146" s="19"/>
      <c r="O146" s="19"/>
      <c r="P146" s="2"/>
    </row>
    <row r="147" spans="1:18" s="4" customFormat="1" x14ac:dyDescent="0.2">
      <c r="A147" s="2" t="s">
        <v>0</v>
      </c>
      <c r="B147" s="3">
        <v>1945</v>
      </c>
      <c r="C147" s="19">
        <v>60</v>
      </c>
      <c r="D147" s="19">
        <v>11</v>
      </c>
      <c r="E147" s="19">
        <f t="shared" si="2"/>
        <v>0</v>
      </c>
      <c r="F147" s="19"/>
      <c r="G147" s="19"/>
      <c r="H147" s="19"/>
      <c r="L147" s="19">
        <f t="shared" si="3"/>
        <v>0</v>
      </c>
      <c r="M147" s="19"/>
      <c r="N147" s="19"/>
      <c r="O147" s="19"/>
      <c r="P147" s="2"/>
    </row>
    <row r="148" spans="1:18" s="4" customFormat="1" x14ac:dyDescent="0.2">
      <c r="A148" s="2" t="s">
        <v>0</v>
      </c>
      <c r="B148" s="3">
        <v>1946</v>
      </c>
      <c r="C148" s="19">
        <v>88</v>
      </c>
      <c r="D148" s="19">
        <v>10</v>
      </c>
      <c r="E148" s="19">
        <f t="shared" si="2"/>
        <v>0</v>
      </c>
      <c r="F148" s="19"/>
      <c r="G148" s="19"/>
      <c r="H148" s="19"/>
      <c r="L148" s="19">
        <f t="shared" si="3"/>
        <v>2</v>
      </c>
      <c r="M148" s="19">
        <v>2</v>
      </c>
      <c r="N148" s="19"/>
      <c r="O148" s="19"/>
      <c r="P148" s="4" t="s">
        <v>219</v>
      </c>
      <c r="Q148" s="4" t="s">
        <v>217</v>
      </c>
      <c r="R148" s="4" t="s">
        <v>218</v>
      </c>
    </row>
    <row r="149" spans="1:18" s="4" customFormat="1" x14ac:dyDescent="0.2">
      <c r="A149" s="2" t="s">
        <v>0</v>
      </c>
      <c r="B149" s="3">
        <v>1947</v>
      </c>
      <c r="C149" s="19">
        <v>84</v>
      </c>
      <c r="D149" s="19">
        <v>6</v>
      </c>
      <c r="E149" s="19">
        <f t="shared" si="2"/>
        <v>0</v>
      </c>
      <c r="F149" s="19"/>
      <c r="G149" s="19"/>
      <c r="H149" s="19"/>
      <c r="J149" s="5"/>
      <c r="L149" s="19">
        <f t="shared" si="3"/>
        <v>0</v>
      </c>
      <c r="M149" s="19"/>
      <c r="N149" s="19"/>
      <c r="O149" s="19"/>
      <c r="P149" s="2"/>
    </row>
    <row r="150" spans="1:18" s="4" customFormat="1" x14ac:dyDescent="0.2">
      <c r="A150" s="2" t="s">
        <v>0</v>
      </c>
      <c r="B150" s="3">
        <v>1948</v>
      </c>
      <c r="C150" s="19">
        <v>90</v>
      </c>
      <c r="D150" s="19">
        <v>5</v>
      </c>
      <c r="E150" s="19">
        <f t="shared" si="2"/>
        <v>1</v>
      </c>
      <c r="F150" s="19"/>
      <c r="G150" s="19"/>
      <c r="H150" s="19">
        <v>1</v>
      </c>
      <c r="I150" s="4" t="s">
        <v>144</v>
      </c>
      <c r="J150" s="5" t="s">
        <v>114</v>
      </c>
      <c r="K150" s="4" t="s">
        <v>43</v>
      </c>
      <c r="L150" s="19">
        <f t="shared" si="3"/>
        <v>0</v>
      </c>
      <c r="M150" s="19"/>
      <c r="N150" s="19"/>
      <c r="O150" s="19"/>
      <c r="P150" s="2"/>
      <c r="Q150" s="5"/>
      <c r="R150" s="5"/>
    </row>
    <row r="151" spans="1:18" s="4" customFormat="1" x14ac:dyDescent="0.2">
      <c r="A151" s="2" t="s">
        <v>0</v>
      </c>
      <c r="B151" s="3">
        <v>1949</v>
      </c>
      <c r="C151" s="19">
        <v>62</v>
      </c>
      <c r="D151" s="19">
        <v>10</v>
      </c>
      <c r="E151" s="19">
        <f t="shared" si="2"/>
        <v>0</v>
      </c>
      <c r="F151" s="19"/>
      <c r="G151" s="19"/>
      <c r="H151" s="19"/>
      <c r="L151" s="19">
        <f t="shared" si="3"/>
        <v>1</v>
      </c>
      <c r="M151" s="19"/>
      <c r="N151" s="19">
        <v>1</v>
      </c>
      <c r="O151" s="19"/>
      <c r="P151" s="4" t="s">
        <v>200</v>
      </c>
      <c r="Q151" s="4" t="s">
        <v>96</v>
      </c>
      <c r="R151" s="4" t="s">
        <v>95</v>
      </c>
    </row>
    <row r="152" spans="1:18" s="4" customFormat="1" x14ac:dyDescent="0.2">
      <c r="A152" s="2" t="s">
        <v>0</v>
      </c>
      <c r="B152" s="3">
        <v>1950</v>
      </c>
      <c r="C152" s="19">
        <v>69</v>
      </c>
      <c r="D152" s="19">
        <v>12</v>
      </c>
      <c r="E152" s="19">
        <f t="shared" si="2"/>
        <v>0</v>
      </c>
      <c r="F152" s="19"/>
      <c r="G152" s="19"/>
      <c r="H152" s="19"/>
      <c r="L152" s="19">
        <f t="shared" si="3"/>
        <v>0</v>
      </c>
      <c r="M152" s="19"/>
      <c r="N152" s="19"/>
      <c r="O152" s="19"/>
      <c r="P152" s="2"/>
    </row>
    <row r="153" spans="1:18" s="4" customFormat="1" x14ac:dyDescent="0.2">
      <c r="A153" s="2" t="s">
        <v>0</v>
      </c>
      <c r="B153" s="3">
        <v>1951</v>
      </c>
      <c r="C153" s="19">
        <v>147</v>
      </c>
      <c r="D153" s="19">
        <v>9</v>
      </c>
      <c r="E153" s="19">
        <f t="shared" si="2"/>
        <v>0</v>
      </c>
      <c r="F153" s="19"/>
      <c r="G153" s="19"/>
      <c r="H153" s="19"/>
      <c r="L153" s="19">
        <f t="shared" si="3"/>
        <v>0</v>
      </c>
      <c r="M153" s="19"/>
      <c r="N153" s="19"/>
      <c r="O153" s="19"/>
      <c r="P153" s="2"/>
    </row>
    <row r="154" spans="1:18" s="4" customFormat="1" x14ac:dyDescent="0.2">
      <c r="A154" s="2" t="s">
        <v>0</v>
      </c>
      <c r="B154" s="3">
        <v>1952</v>
      </c>
      <c r="C154" s="19">
        <v>118</v>
      </c>
      <c r="D154" s="19">
        <v>8</v>
      </c>
      <c r="E154" s="19">
        <f t="shared" si="2"/>
        <v>1</v>
      </c>
      <c r="F154" s="19"/>
      <c r="G154" s="26"/>
      <c r="H154" s="19">
        <v>1</v>
      </c>
      <c r="I154" s="4" t="s">
        <v>145</v>
      </c>
      <c r="J154" s="4" t="s">
        <v>111</v>
      </c>
      <c r="K154" s="4" t="s">
        <v>43</v>
      </c>
      <c r="L154" s="19">
        <f t="shared" si="3"/>
        <v>0</v>
      </c>
      <c r="M154" s="19"/>
      <c r="N154" s="19"/>
      <c r="O154" s="19"/>
      <c r="P154" s="2"/>
    </row>
    <row r="155" spans="1:18" s="4" customFormat="1" x14ac:dyDescent="0.2">
      <c r="A155" s="2" t="s">
        <v>0</v>
      </c>
      <c r="B155" s="3">
        <v>1953</v>
      </c>
      <c r="C155" s="19">
        <v>99</v>
      </c>
      <c r="D155" s="19">
        <v>7</v>
      </c>
      <c r="E155" s="19">
        <f t="shared" si="2"/>
        <v>0</v>
      </c>
      <c r="F155" s="19"/>
      <c r="G155" s="19"/>
      <c r="H155" s="19"/>
      <c r="L155" s="19">
        <f t="shared" si="3"/>
        <v>1</v>
      </c>
      <c r="M155" s="19">
        <v>1</v>
      </c>
      <c r="N155" s="19"/>
      <c r="O155" s="19"/>
      <c r="P155" s="2" t="s">
        <v>176</v>
      </c>
      <c r="Q155" s="4" t="s">
        <v>175</v>
      </c>
      <c r="R155" s="4" t="s">
        <v>76</v>
      </c>
    </row>
    <row r="156" spans="1:18" s="4" customFormat="1" x14ac:dyDescent="0.2">
      <c r="A156" s="2" t="s">
        <v>0</v>
      </c>
      <c r="B156" s="3">
        <v>1954</v>
      </c>
      <c r="C156" s="19">
        <v>142</v>
      </c>
      <c r="D156" s="19">
        <v>11</v>
      </c>
      <c r="E156" s="19">
        <f t="shared" si="2"/>
        <v>2</v>
      </c>
      <c r="F156" s="19">
        <v>1</v>
      </c>
      <c r="G156" s="26"/>
      <c r="H156" s="19">
        <v>1</v>
      </c>
      <c r="I156" s="4" t="s">
        <v>188</v>
      </c>
      <c r="J156" s="4" t="s">
        <v>59</v>
      </c>
      <c r="K156" s="4" t="s">
        <v>53</v>
      </c>
      <c r="L156" s="19">
        <f t="shared" si="3"/>
        <v>0</v>
      </c>
      <c r="M156" s="19"/>
      <c r="N156" s="19"/>
      <c r="O156" s="19"/>
      <c r="P156" s="2"/>
    </row>
    <row r="157" spans="1:18" s="4" customFormat="1" x14ac:dyDescent="0.2">
      <c r="A157" s="2" t="s">
        <v>0</v>
      </c>
      <c r="B157" s="3">
        <v>1955</v>
      </c>
      <c r="C157" s="19">
        <v>133</v>
      </c>
      <c r="D157" s="19">
        <v>10</v>
      </c>
      <c r="E157" s="19">
        <f t="shared" si="2"/>
        <v>0</v>
      </c>
      <c r="F157" s="19"/>
      <c r="G157" s="19"/>
      <c r="H157" s="19"/>
      <c r="L157" s="19">
        <f t="shared" si="3"/>
        <v>0</v>
      </c>
      <c r="M157" s="19"/>
      <c r="N157" s="19"/>
      <c r="O157" s="19"/>
      <c r="P157" s="2"/>
    </row>
    <row r="158" spans="1:18" s="4" customFormat="1" x14ac:dyDescent="0.2">
      <c r="A158" s="2" t="s">
        <v>0</v>
      </c>
      <c r="B158" s="3">
        <v>1956</v>
      </c>
      <c r="C158" s="19">
        <v>78</v>
      </c>
      <c r="D158" s="19">
        <v>25</v>
      </c>
      <c r="E158" s="19">
        <f t="shared" si="2"/>
        <v>0</v>
      </c>
      <c r="F158" s="19"/>
      <c r="G158" s="19"/>
      <c r="H158" s="19"/>
      <c r="L158" s="19">
        <f t="shared" si="3"/>
        <v>0</v>
      </c>
      <c r="M158" s="19"/>
      <c r="N158" s="19"/>
      <c r="O158" s="19"/>
      <c r="P158" s="2"/>
    </row>
    <row r="159" spans="1:18" s="4" customFormat="1" x14ac:dyDescent="0.2">
      <c r="A159" s="2" t="s">
        <v>0</v>
      </c>
      <c r="B159" s="3">
        <v>1957</v>
      </c>
      <c r="C159" s="19">
        <v>134</v>
      </c>
      <c r="D159" s="19">
        <v>13</v>
      </c>
      <c r="E159" s="19">
        <f t="shared" si="2"/>
        <v>1</v>
      </c>
      <c r="F159" s="19"/>
      <c r="G159" s="19"/>
      <c r="H159" s="19">
        <v>1</v>
      </c>
      <c r="I159" s="4" t="s">
        <v>189</v>
      </c>
      <c r="J159" s="4" t="s">
        <v>60</v>
      </c>
      <c r="K159" s="4" t="s">
        <v>43</v>
      </c>
      <c r="L159" s="19">
        <f t="shared" si="3"/>
        <v>0</v>
      </c>
      <c r="M159" s="19"/>
      <c r="N159" s="19"/>
      <c r="O159" s="19"/>
      <c r="P159" s="2"/>
    </row>
    <row r="160" spans="1:18" s="4" customFormat="1" x14ac:dyDescent="0.2">
      <c r="A160" s="2" t="s">
        <v>0</v>
      </c>
      <c r="B160" s="3">
        <v>1958</v>
      </c>
      <c r="C160" s="19">
        <v>136</v>
      </c>
      <c r="D160" s="19">
        <v>12</v>
      </c>
      <c r="E160" s="19">
        <f t="shared" si="2"/>
        <v>1</v>
      </c>
      <c r="F160" s="19"/>
      <c r="G160" s="19"/>
      <c r="H160" s="19">
        <v>1</v>
      </c>
      <c r="I160" s="5" t="s">
        <v>190</v>
      </c>
      <c r="J160" s="5" t="s">
        <v>61</v>
      </c>
      <c r="K160" s="5" t="s">
        <v>43</v>
      </c>
      <c r="L160" s="19">
        <f t="shared" si="3"/>
        <v>0</v>
      </c>
      <c r="M160" s="19"/>
      <c r="N160" s="19"/>
      <c r="O160" s="19"/>
      <c r="P160" s="2"/>
      <c r="Q160" s="5"/>
      <c r="R160" s="5"/>
    </row>
    <row r="161" spans="1:19" s="4" customFormat="1" x14ac:dyDescent="0.2">
      <c r="A161" s="2" t="s">
        <v>0</v>
      </c>
      <c r="B161" s="3">
        <v>1959</v>
      </c>
      <c r="C161" s="19">
        <v>149</v>
      </c>
      <c r="D161" s="19">
        <v>16</v>
      </c>
      <c r="E161" s="19">
        <f t="shared" si="2"/>
        <v>0</v>
      </c>
      <c r="F161" s="19"/>
      <c r="G161" s="19"/>
      <c r="H161" s="19"/>
      <c r="L161" s="19">
        <f t="shared" si="3"/>
        <v>0</v>
      </c>
      <c r="M161" s="19"/>
      <c r="N161" s="19"/>
      <c r="O161" s="19"/>
      <c r="P161" s="2"/>
    </row>
    <row r="162" spans="1:19" s="4" customFormat="1" x14ac:dyDescent="0.2">
      <c r="A162" s="2" t="s">
        <v>0</v>
      </c>
      <c r="B162" s="3">
        <v>1960</v>
      </c>
      <c r="C162" s="19">
        <v>136</v>
      </c>
      <c r="D162" s="19">
        <v>10</v>
      </c>
      <c r="E162" s="19">
        <f t="shared" si="2"/>
        <v>0</v>
      </c>
      <c r="F162" s="19"/>
      <c r="G162" s="19"/>
      <c r="H162" s="19"/>
      <c r="L162" s="19">
        <f t="shared" si="3"/>
        <v>0</v>
      </c>
      <c r="M162" s="19"/>
      <c r="N162" s="19"/>
      <c r="O162" s="19"/>
      <c r="P162" s="2"/>
    </row>
    <row r="163" spans="1:19" x14ac:dyDescent="0.2">
      <c r="A163" s="2" t="s">
        <v>0</v>
      </c>
      <c r="B163" s="3">
        <v>1961</v>
      </c>
      <c r="C163" s="19">
        <v>133</v>
      </c>
      <c r="D163" s="19">
        <v>11</v>
      </c>
      <c r="E163" s="19">
        <f t="shared" si="2"/>
        <v>0</v>
      </c>
      <c r="F163" s="19"/>
      <c r="G163" s="19"/>
      <c r="H163" s="19"/>
      <c r="L163" s="19">
        <f t="shared" si="3"/>
        <v>0</v>
      </c>
      <c r="M163" s="19"/>
      <c r="N163" s="19"/>
      <c r="O163" s="19"/>
      <c r="P163" s="2"/>
      <c r="S163" s="2"/>
    </row>
    <row r="164" spans="1:19" x14ac:dyDescent="0.2">
      <c r="A164" s="2" t="s">
        <v>0</v>
      </c>
      <c r="B164" s="3">
        <v>1962</v>
      </c>
      <c r="C164" s="19">
        <v>121</v>
      </c>
      <c r="D164" s="19">
        <v>20</v>
      </c>
      <c r="E164" s="19">
        <f t="shared" si="2"/>
        <v>0</v>
      </c>
      <c r="F164" s="19"/>
      <c r="G164" s="19"/>
      <c r="H164" s="19"/>
      <c r="L164" s="19">
        <f t="shared" si="3"/>
        <v>1</v>
      </c>
      <c r="M164" s="19">
        <v>1</v>
      </c>
      <c r="O164" s="19"/>
      <c r="P164" s="2" t="s">
        <v>203</v>
      </c>
      <c r="Q164" s="4" t="s">
        <v>171</v>
      </c>
      <c r="R164" s="4" t="s">
        <v>97</v>
      </c>
      <c r="S164" s="2"/>
    </row>
    <row r="165" spans="1:19" x14ac:dyDescent="0.2">
      <c r="A165" s="2" t="s">
        <v>0</v>
      </c>
      <c r="B165" s="3">
        <v>1963</v>
      </c>
      <c r="C165" s="19">
        <v>349</v>
      </c>
      <c r="D165" s="19">
        <v>15</v>
      </c>
      <c r="E165" s="19">
        <f t="shared" si="2"/>
        <v>0</v>
      </c>
      <c r="F165" s="19"/>
      <c r="G165" s="19"/>
      <c r="H165" s="19"/>
      <c r="L165" s="19">
        <f t="shared" si="3"/>
        <v>0</v>
      </c>
      <c r="M165" s="19"/>
      <c r="N165" s="19"/>
      <c r="O165" s="19"/>
      <c r="P165" s="2"/>
      <c r="S165" s="2"/>
    </row>
    <row r="166" spans="1:19" x14ac:dyDescent="0.2">
      <c r="A166" s="2" t="s">
        <v>0</v>
      </c>
      <c r="B166" s="3">
        <v>1964</v>
      </c>
      <c r="C166" s="19">
        <v>151</v>
      </c>
      <c r="D166" s="19">
        <v>16</v>
      </c>
      <c r="E166" s="19">
        <f t="shared" si="2"/>
        <v>0</v>
      </c>
      <c r="F166" s="19"/>
      <c r="G166" s="19"/>
      <c r="H166" s="19"/>
      <c r="L166" s="19">
        <f t="shared" si="3"/>
        <v>1</v>
      </c>
      <c r="M166" s="19">
        <v>1</v>
      </c>
      <c r="N166" s="19"/>
      <c r="O166" s="19"/>
      <c r="P166" s="4" t="s">
        <v>177</v>
      </c>
      <c r="Q166" s="4" t="s">
        <v>98</v>
      </c>
      <c r="R166" s="4" t="s">
        <v>97</v>
      </c>
      <c r="S166" s="2"/>
    </row>
    <row r="167" spans="1:19" x14ac:dyDescent="0.2">
      <c r="A167" s="2" t="s">
        <v>0</v>
      </c>
      <c r="B167" s="3">
        <v>1965</v>
      </c>
      <c r="C167" s="19">
        <v>282</v>
      </c>
      <c r="D167" s="19">
        <v>10</v>
      </c>
      <c r="E167" s="19">
        <f t="shared" si="2"/>
        <v>1</v>
      </c>
      <c r="F167" s="19"/>
      <c r="G167" s="19">
        <v>1</v>
      </c>
      <c r="I167" s="4" t="s">
        <v>211</v>
      </c>
      <c r="J167" s="4" t="s">
        <v>212</v>
      </c>
      <c r="K167" s="7" t="s">
        <v>4</v>
      </c>
      <c r="L167" s="19">
        <f t="shared" si="3"/>
        <v>1</v>
      </c>
      <c r="M167" s="19"/>
      <c r="N167" s="19">
        <v>1</v>
      </c>
      <c r="O167" s="19"/>
      <c r="P167" s="2" t="s">
        <v>29</v>
      </c>
      <c r="Q167" s="4" t="s">
        <v>16</v>
      </c>
      <c r="R167" s="7" t="s">
        <v>15</v>
      </c>
      <c r="S167" s="2"/>
    </row>
    <row r="168" spans="1:19" x14ac:dyDescent="0.2">
      <c r="A168" s="2" t="s">
        <v>0</v>
      </c>
      <c r="B168" s="3">
        <v>1966</v>
      </c>
      <c r="C168" s="19">
        <v>264</v>
      </c>
      <c r="D168" s="19">
        <v>17</v>
      </c>
      <c r="E168" s="19">
        <f t="shared" si="2"/>
        <v>0</v>
      </c>
      <c r="F168" s="19"/>
      <c r="G168" s="19"/>
      <c r="H168" s="19"/>
      <c r="L168" s="19">
        <f t="shared" si="3"/>
        <v>1</v>
      </c>
      <c r="M168" s="19">
        <v>1</v>
      </c>
      <c r="N168" s="19"/>
      <c r="O168" s="19"/>
      <c r="P168" s="2" t="s">
        <v>168</v>
      </c>
      <c r="Q168" s="4" t="s">
        <v>101</v>
      </c>
      <c r="R168" s="4" t="s">
        <v>102</v>
      </c>
      <c r="S168" s="2"/>
    </row>
    <row r="169" spans="1:19" x14ac:dyDescent="0.2">
      <c r="A169" s="2" t="s">
        <v>0</v>
      </c>
      <c r="B169" s="3">
        <v>1967</v>
      </c>
      <c r="C169" s="19">
        <v>126</v>
      </c>
      <c r="D169" s="19">
        <v>18</v>
      </c>
      <c r="E169" s="19">
        <f t="shared" si="2"/>
        <v>0</v>
      </c>
      <c r="F169" s="19"/>
      <c r="G169" s="19"/>
      <c r="H169" s="19"/>
      <c r="I169" s="6"/>
      <c r="J169" s="5"/>
      <c r="L169" s="19">
        <f t="shared" si="3"/>
        <v>0</v>
      </c>
      <c r="M169" s="19"/>
      <c r="N169" s="19"/>
      <c r="O169" s="19"/>
      <c r="P169" s="2"/>
      <c r="S169" s="2"/>
    </row>
    <row r="170" spans="1:19" x14ac:dyDescent="0.2">
      <c r="A170" s="2" t="s">
        <v>0</v>
      </c>
      <c r="B170" s="3">
        <v>1968</v>
      </c>
      <c r="C170" s="19">
        <v>155</v>
      </c>
      <c r="D170" s="19">
        <v>14</v>
      </c>
      <c r="E170" s="19">
        <f t="shared" si="2"/>
        <v>0</v>
      </c>
      <c r="F170" s="19"/>
      <c r="G170" s="19"/>
      <c r="H170" s="19"/>
      <c r="I170" s="6"/>
      <c r="L170" s="19">
        <f t="shared" si="3"/>
        <v>0</v>
      </c>
      <c r="M170" s="19"/>
      <c r="N170" s="19"/>
      <c r="O170" s="19"/>
      <c r="P170" s="2"/>
      <c r="S170" s="2"/>
    </row>
    <row r="171" spans="1:19" x14ac:dyDescent="0.2">
      <c r="A171" s="2" t="s">
        <v>0</v>
      </c>
      <c r="B171" s="3">
        <v>1969</v>
      </c>
      <c r="C171" s="19">
        <v>127</v>
      </c>
      <c r="D171" s="19">
        <v>21</v>
      </c>
      <c r="E171" s="19">
        <f t="shared" si="2"/>
        <v>0</v>
      </c>
      <c r="F171" s="19"/>
      <c r="G171" s="19"/>
      <c r="H171" s="19"/>
      <c r="L171" s="19">
        <f t="shared" si="3"/>
        <v>0</v>
      </c>
      <c r="M171" s="19"/>
      <c r="N171" s="19"/>
      <c r="O171" s="19"/>
      <c r="P171" s="2"/>
      <c r="Q171" s="2"/>
      <c r="R171" s="2"/>
      <c r="S171" s="2"/>
    </row>
    <row r="172" spans="1:19" x14ac:dyDescent="0.2">
      <c r="A172" s="2" t="s">
        <v>0</v>
      </c>
      <c r="B172" s="3">
        <v>1970</v>
      </c>
      <c r="C172" s="19">
        <v>112</v>
      </c>
      <c r="D172" s="19">
        <v>19</v>
      </c>
      <c r="E172" s="19">
        <f t="shared" si="2"/>
        <v>0</v>
      </c>
      <c r="F172" s="19"/>
      <c r="G172" s="19"/>
      <c r="H172" s="19"/>
      <c r="L172" s="19">
        <f t="shared" si="3"/>
        <v>2</v>
      </c>
      <c r="M172" s="19">
        <v>2</v>
      </c>
      <c r="N172" s="19"/>
      <c r="O172" s="19"/>
      <c r="P172" s="2" t="s">
        <v>158</v>
      </c>
      <c r="Q172" s="2" t="s">
        <v>220</v>
      </c>
      <c r="R172" s="2" t="s">
        <v>100</v>
      </c>
      <c r="S172" s="2"/>
    </row>
    <row r="173" spans="1:19" x14ac:dyDescent="0.2">
      <c r="A173" s="2" t="s">
        <v>0</v>
      </c>
      <c r="B173" s="3">
        <v>1971</v>
      </c>
      <c r="C173" s="19">
        <v>94</v>
      </c>
      <c r="D173" s="19">
        <v>17</v>
      </c>
      <c r="E173" s="19">
        <f t="shared" si="2"/>
        <v>0</v>
      </c>
      <c r="F173" s="19"/>
      <c r="G173" s="19"/>
      <c r="H173" s="19"/>
      <c r="I173" s="6"/>
      <c r="L173" s="19">
        <f t="shared" si="3"/>
        <v>0</v>
      </c>
      <c r="M173" s="19"/>
      <c r="N173" s="19"/>
      <c r="O173" s="19"/>
      <c r="P173" s="2"/>
      <c r="Q173" s="2"/>
      <c r="R173" s="2"/>
      <c r="S173" s="2"/>
    </row>
    <row r="174" spans="1:19" x14ac:dyDescent="0.2">
      <c r="A174" s="2" t="s">
        <v>0</v>
      </c>
      <c r="B174" s="3">
        <v>1972</v>
      </c>
      <c r="C174" s="19">
        <v>124</v>
      </c>
      <c r="D174" s="19">
        <v>20</v>
      </c>
      <c r="E174" s="19">
        <f t="shared" si="2"/>
        <v>1</v>
      </c>
      <c r="F174" s="19"/>
      <c r="H174" s="19">
        <v>1</v>
      </c>
      <c r="I174" s="6" t="s">
        <v>146</v>
      </c>
      <c r="J174" s="4" t="s">
        <v>63</v>
      </c>
      <c r="K174" s="4" t="s">
        <v>43</v>
      </c>
      <c r="L174" s="19">
        <f t="shared" si="3"/>
        <v>1</v>
      </c>
      <c r="M174" s="19">
        <v>1</v>
      </c>
      <c r="N174" s="19"/>
      <c r="O174" s="19"/>
      <c r="P174" s="2" t="s">
        <v>231</v>
      </c>
      <c r="Q174" s="2" t="s">
        <v>236</v>
      </c>
      <c r="R174" s="2" t="s">
        <v>232</v>
      </c>
      <c r="S174" s="2"/>
    </row>
    <row r="175" spans="1:19" x14ac:dyDescent="0.2">
      <c r="A175" s="2" t="s">
        <v>0</v>
      </c>
      <c r="B175" s="3">
        <v>1973</v>
      </c>
      <c r="C175" s="19">
        <v>507</v>
      </c>
      <c r="D175" s="19">
        <v>25</v>
      </c>
      <c r="E175" s="19">
        <f t="shared" ref="E175:E217" si="4">SUM(F175:H175)</f>
        <v>0</v>
      </c>
      <c r="F175" s="19"/>
      <c r="G175" s="19"/>
      <c r="H175" s="19"/>
      <c r="L175" s="19">
        <f t="shared" ref="L175:L217" si="5">SUM(M175:O175)</f>
        <v>0</v>
      </c>
      <c r="M175" s="19"/>
      <c r="N175" s="19"/>
      <c r="O175" s="19"/>
      <c r="P175" s="2" t="s">
        <v>201</v>
      </c>
      <c r="Q175" s="2" t="s">
        <v>178</v>
      </c>
      <c r="R175" s="2" t="s">
        <v>103</v>
      </c>
      <c r="S175" s="2"/>
    </row>
    <row r="176" spans="1:19" x14ac:dyDescent="0.2">
      <c r="A176" s="2" t="s">
        <v>0</v>
      </c>
      <c r="B176" s="3">
        <v>1974</v>
      </c>
      <c r="C176" s="19">
        <v>395</v>
      </c>
      <c r="D176" s="19">
        <v>30</v>
      </c>
      <c r="E176" s="19">
        <f t="shared" si="4"/>
        <v>0</v>
      </c>
      <c r="F176" s="19"/>
      <c r="G176" s="19"/>
      <c r="H176" s="19"/>
      <c r="L176" s="19">
        <f t="shared" si="5"/>
        <v>0</v>
      </c>
      <c r="M176" s="19"/>
      <c r="N176" s="19"/>
      <c r="O176" s="19"/>
      <c r="P176" s="2"/>
      <c r="Q176" s="2"/>
      <c r="R176" s="2"/>
      <c r="S176" s="2"/>
    </row>
    <row r="177" spans="1:19" x14ac:dyDescent="0.2">
      <c r="A177" s="2" t="s">
        <v>0</v>
      </c>
      <c r="B177" s="3">
        <v>1975</v>
      </c>
      <c r="C177" s="19">
        <v>349</v>
      </c>
      <c r="D177" s="19">
        <v>32</v>
      </c>
      <c r="E177" s="19">
        <f t="shared" si="4"/>
        <v>0</v>
      </c>
      <c r="F177" s="19"/>
      <c r="G177" s="19"/>
      <c r="H177" s="19"/>
      <c r="L177" s="19">
        <f t="shared" si="5"/>
        <v>2</v>
      </c>
      <c r="M177" s="19">
        <v>2</v>
      </c>
      <c r="N177" s="19"/>
      <c r="O177" s="19"/>
      <c r="P177" s="2" t="s">
        <v>157</v>
      </c>
      <c r="Q177" s="4" t="s">
        <v>202</v>
      </c>
      <c r="R177" s="7" t="s">
        <v>99</v>
      </c>
      <c r="S177" s="2"/>
    </row>
    <row r="178" spans="1:19" x14ac:dyDescent="0.2">
      <c r="A178" s="2" t="s">
        <v>0</v>
      </c>
      <c r="B178" s="3">
        <v>1976</v>
      </c>
      <c r="C178" s="19">
        <v>492</v>
      </c>
      <c r="D178" s="19">
        <v>60</v>
      </c>
      <c r="E178" s="19">
        <f t="shared" si="4"/>
        <v>0</v>
      </c>
      <c r="F178" s="19"/>
      <c r="G178" s="19"/>
      <c r="H178" s="19"/>
      <c r="J178" s="5"/>
      <c r="L178" s="19">
        <f t="shared" si="5"/>
        <v>0</v>
      </c>
      <c r="M178" s="19"/>
      <c r="N178" s="19"/>
      <c r="O178" s="19"/>
      <c r="P178" s="2"/>
      <c r="Q178" s="2"/>
      <c r="R178" s="2"/>
      <c r="S178" s="2"/>
    </row>
    <row r="179" spans="1:19" x14ac:dyDescent="0.2">
      <c r="A179" s="2" t="s">
        <v>0</v>
      </c>
      <c r="B179" s="3">
        <v>1977</v>
      </c>
      <c r="C179" s="19">
        <v>306</v>
      </c>
      <c r="D179" s="19">
        <v>47</v>
      </c>
      <c r="E179" s="19">
        <f t="shared" si="4"/>
        <v>0</v>
      </c>
      <c r="F179" s="19"/>
      <c r="G179" s="19"/>
      <c r="H179" s="19"/>
      <c r="L179" s="19">
        <f t="shared" si="5"/>
        <v>0</v>
      </c>
      <c r="M179" s="19"/>
      <c r="N179" s="19"/>
      <c r="O179" s="19"/>
      <c r="P179" s="2"/>
      <c r="Q179" s="2"/>
      <c r="R179" s="2"/>
      <c r="S179" s="2"/>
    </row>
    <row r="180" spans="1:19" x14ac:dyDescent="0.2">
      <c r="A180" s="2" t="s">
        <v>0</v>
      </c>
      <c r="B180" s="3">
        <v>1978</v>
      </c>
      <c r="C180" s="19">
        <v>255</v>
      </c>
      <c r="D180" s="19">
        <v>47</v>
      </c>
      <c r="E180" s="19">
        <f t="shared" si="4"/>
        <v>0</v>
      </c>
      <c r="F180" s="19"/>
      <c r="G180" s="19"/>
      <c r="H180" s="19"/>
      <c r="L180" s="19">
        <f t="shared" si="5"/>
        <v>1</v>
      </c>
      <c r="M180" s="19">
        <v>1</v>
      </c>
      <c r="N180" s="19"/>
      <c r="O180" s="19"/>
      <c r="P180" s="2" t="s">
        <v>156</v>
      </c>
      <c r="Q180" s="4" t="s">
        <v>172</v>
      </c>
      <c r="R180" s="7" t="s">
        <v>15</v>
      </c>
      <c r="S180" s="2"/>
    </row>
    <row r="181" spans="1:19" x14ac:dyDescent="0.2">
      <c r="A181" s="2" t="s">
        <v>0</v>
      </c>
      <c r="B181" s="3">
        <v>1979</v>
      </c>
      <c r="C181" s="19">
        <v>294</v>
      </c>
      <c r="D181" s="19">
        <v>89</v>
      </c>
      <c r="E181" s="19">
        <f t="shared" si="4"/>
        <v>0</v>
      </c>
      <c r="F181" s="19"/>
      <c r="G181" s="19"/>
      <c r="H181" s="19"/>
      <c r="L181" s="19">
        <f t="shared" si="5"/>
        <v>0</v>
      </c>
      <c r="M181" s="19"/>
      <c r="N181" s="19"/>
      <c r="O181" s="19"/>
      <c r="P181" s="2"/>
      <c r="Q181" s="2"/>
      <c r="R181" s="2"/>
      <c r="S181" s="2"/>
    </row>
    <row r="182" spans="1:19" x14ac:dyDescent="0.2">
      <c r="A182" s="2" t="s">
        <v>0</v>
      </c>
      <c r="B182" s="3">
        <v>1980</v>
      </c>
      <c r="C182" s="19">
        <v>259</v>
      </c>
      <c r="D182" s="19">
        <v>143</v>
      </c>
      <c r="E182" s="19">
        <f t="shared" si="4"/>
        <v>1</v>
      </c>
      <c r="F182" s="19">
        <v>1</v>
      </c>
      <c r="G182" s="19"/>
      <c r="H182" s="19"/>
      <c r="I182" s="4" t="s">
        <v>147</v>
      </c>
      <c r="J182" s="5" t="s">
        <v>50</v>
      </c>
      <c r="K182" s="4" t="s">
        <v>49</v>
      </c>
      <c r="L182" s="19">
        <f t="shared" si="5"/>
        <v>0</v>
      </c>
      <c r="M182" s="19"/>
      <c r="N182" s="19"/>
      <c r="O182" s="19"/>
      <c r="P182" s="2"/>
      <c r="Q182" s="2"/>
      <c r="R182" s="2"/>
      <c r="S182" s="2"/>
    </row>
    <row r="183" spans="1:19" x14ac:dyDescent="0.2">
      <c r="A183" s="2" t="s">
        <v>0</v>
      </c>
      <c r="B183" s="3">
        <v>1981</v>
      </c>
      <c r="C183" s="19">
        <v>268</v>
      </c>
      <c r="D183" s="19">
        <v>166</v>
      </c>
      <c r="E183" s="19">
        <f t="shared" si="4"/>
        <v>0</v>
      </c>
      <c r="F183" s="19"/>
      <c r="G183" s="19"/>
      <c r="H183" s="19"/>
      <c r="J183" s="5"/>
      <c r="L183" s="19">
        <f t="shared" si="5"/>
        <v>0</v>
      </c>
      <c r="M183" s="19"/>
      <c r="N183" s="19"/>
      <c r="O183" s="19"/>
      <c r="P183" s="2" t="s">
        <v>233</v>
      </c>
      <c r="Q183" s="2" t="s">
        <v>234</v>
      </c>
      <c r="R183" s="2" t="s">
        <v>235</v>
      </c>
      <c r="S183" s="2"/>
    </row>
    <row r="184" spans="1:19" ht="14.5" customHeight="1" x14ac:dyDescent="0.2">
      <c r="A184" s="2" t="s">
        <v>0</v>
      </c>
      <c r="B184" s="3">
        <v>1982</v>
      </c>
      <c r="C184" s="19">
        <v>230</v>
      </c>
      <c r="D184" s="19">
        <v>168</v>
      </c>
      <c r="E184" s="19">
        <f t="shared" si="4"/>
        <v>0</v>
      </c>
      <c r="F184" s="20"/>
      <c r="G184" s="20"/>
      <c r="H184" s="20"/>
      <c r="L184" s="19">
        <f t="shared" si="5"/>
        <v>0</v>
      </c>
      <c r="M184" s="20"/>
      <c r="N184" s="20"/>
      <c r="O184" s="20"/>
      <c r="P184" s="2"/>
      <c r="Q184" s="2"/>
      <c r="R184" s="2"/>
      <c r="S184" s="2"/>
    </row>
    <row r="185" spans="1:19" ht="14.5" customHeight="1" x14ac:dyDescent="0.2">
      <c r="A185" s="2" t="s">
        <v>0</v>
      </c>
      <c r="B185" s="3">
        <v>1983</v>
      </c>
      <c r="C185" s="19">
        <v>231</v>
      </c>
      <c r="D185" s="19">
        <v>227</v>
      </c>
      <c r="E185" s="19">
        <f t="shared" si="4"/>
        <v>0</v>
      </c>
      <c r="F185" s="19"/>
      <c r="G185" s="19"/>
      <c r="H185" s="19"/>
      <c r="L185" s="19">
        <f t="shared" si="5"/>
        <v>0</v>
      </c>
      <c r="M185" s="19"/>
      <c r="N185" s="19"/>
      <c r="O185" s="19"/>
      <c r="P185" s="2"/>
      <c r="Q185" s="2"/>
      <c r="R185" s="2"/>
      <c r="S185" s="2"/>
    </row>
    <row r="186" spans="1:19" ht="14.5" customHeight="1" x14ac:dyDescent="0.2">
      <c r="A186" s="2" t="s">
        <v>0</v>
      </c>
      <c r="B186" s="3">
        <v>1984</v>
      </c>
      <c r="C186" s="19">
        <v>249</v>
      </c>
      <c r="D186" s="19">
        <v>309</v>
      </c>
      <c r="E186" s="19">
        <f t="shared" si="4"/>
        <v>1</v>
      </c>
      <c r="F186" s="19"/>
      <c r="G186" s="19"/>
      <c r="H186" s="19">
        <v>1</v>
      </c>
      <c r="I186" s="4" t="s">
        <v>148</v>
      </c>
      <c r="J186" s="4" t="s">
        <v>45</v>
      </c>
      <c r="K186" s="4" t="s">
        <v>43</v>
      </c>
      <c r="L186" s="19">
        <f t="shared" si="5"/>
        <v>0</v>
      </c>
      <c r="M186" s="19"/>
      <c r="N186" s="19"/>
      <c r="O186" s="19"/>
      <c r="P186" s="2"/>
      <c r="Q186" s="2"/>
      <c r="R186" s="2"/>
      <c r="S186" s="2"/>
    </row>
    <row r="187" spans="1:19" ht="14.5" customHeight="1" x14ac:dyDescent="0.2">
      <c r="A187" s="2" t="s">
        <v>0</v>
      </c>
      <c r="B187" s="3">
        <v>1985</v>
      </c>
      <c r="C187" s="19">
        <v>365</v>
      </c>
      <c r="D187" s="19">
        <v>317</v>
      </c>
      <c r="E187" s="19">
        <f t="shared" si="4"/>
        <v>1</v>
      </c>
      <c r="F187" s="19"/>
      <c r="G187" s="19"/>
      <c r="H187" s="19">
        <v>1</v>
      </c>
      <c r="I187" s="4" t="s">
        <v>257</v>
      </c>
      <c r="J187" s="4" t="s">
        <v>253</v>
      </c>
      <c r="K187" s="4" t="s">
        <v>248</v>
      </c>
      <c r="L187" s="19">
        <f t="shared" si="5"/>
        <v>0</v>
      </c>
      <c r="M187" s="19"/>
      <c r="N187" s="19"/>
      <c r="O187" s="19"/>
      <c r="P187" s="2" t="s">
        <v>204</v>
      </c>
      <c r="Q187" s="2" t="s">
        <v>13</v>
      </c>
      <c r="R187" s="2" t="s">
        <v>14</v>
      </c>
      <c r="S187" s="2"/>
    </row>
    <row r="188" spans="1:19" ht="14.5" customHeight="1" x14ac:dyDescent="0.2">
      <c r="A188" s="2" t="s">
        <v>0</v>
      </c>
      <c r="B188" s="3">
        <v>1986</v>
      </c>
      <c r="C188" s="19">
        <v>418</v>
      </c>
      <c r="D188" s="19">
        <v>364</v>
      </c>
      <c r="E188" s="19">
        <f t="shared" si="4"/>
        <v>1</v>
      </c>
      <c r="F188" s="19"/>
      <c r="G188" s="19"/>
      <c r="H188" s="19">
        <v>1</v>
      </c>
      <c r="I188" s="4" t="s">
        <v>149</v>
      </c>
      <c r="J188" s="5" t="s">
        <v>42</v>
      </c>
      <c r="K188" s="4" t="s">
        <v>43</v>
      </c>
      <c r="L188" s="19">
        <f t="shared" si="5"/>
        <v>0</v>
      </c>
      <c r="M188" s="19"/>
      <c r="N188" s="19"/>
      <c r="O188" s="19"/>
      <c r="P188" s="2"/>
      <c r="Q188" s="2"/>
      <c r="R188" s="2"/>
      <c r="S188" s="2"/>
    </row>
    <row r="189" spans="1:19" ht="14.5" customHeight="1" x14ac:dyDescent="0.2">
      <c r="A189" s="2" t="s">
        <v>0</v>
      </c>
      <c r="B189" s="3">
        <v>1987</v>
      </c>
      <c r="C189" s="19">
        <v>785</v>
      </c>
      <c r="D189" s="19">
        <v>482</v>
      </c>
      <c r="E189" s="19">
        <f t="shared" si="4"/>
        <v>0</v>
      </c>
      <c r="F189" s="19"/>
      <c r="G189" s="19"/>
      <c r="H189" s="19"/>
      <c r="I189" s="6"/>
      <c r="L189" s="19">
        <f t="shared" si="5"/>
        <v>0</v>
      </c>
      <c r="M189" s="19"/>
      <c r="N189" s="19"/>
      <c r="O189" s="19"/>
      <c r="P189" s="2"/>
      <c r="Q189" s="2"/>
      <c r="R189" s="2"/>
      <c r="S189" s="2"/>
    </row>
    <row r="190" spans="1:19" ht="14.5" customHeight="1" x14ac:dyDescent="0.2">
      <c r="A190" s="2" t="s">
        <v>0</v>
      </c>
      <c r="B190" s="3">
        <v>1988</v>
      </c>
      <c r="C190" s="19">
        <v>600</v>
      </c>
      <c r="D190" s="19">
        <v>660</v>
      </c>
      <c r="E190" s="19">
        <f t="shared" si="4"/>
        <v>0</v>
      </c>
      <c r="F190" s="20"/>
      <c r="G190" s="20"/>
      <c r="H190" s="20"/>
      <c r="I190" s="6"/>
      <c r="L190" s="19">
        <f t="shared" si="5"/>
        <v>1</v>
      </c>
      <c r="M190" s="20">
        <v>1</v>
      </c>
      <c r="N190" s="20"/>
      <c r="O190" s="20"/>
      <c r="P190" s="2" t="s">
        <v>225</v>
      </c>
      <c r="Q190" s="2" t="s">
        <v>226</v>
      </c>
      <c r="R190" s="7" t="s">
        <v>227</v>
      </c>
      <c r="S190" s="2"/>
    </row>
    <row r="191" spans="1:19" ht="14.5" customHeight="1" x14ac:dyDescent="0.2">
      <c r="A191" s="2" t="s">
        <v>0</v>
      </c>
      <c r="B191" s="3">
        <v>1989</v>
      </c>
      <c r="C191" s="19">
        <v>763</v>
      </c>
      <c r="D191" s="19">
        <v>599</v>
      </c>
      <c r="E191" s="19">
        <f t="shared" si="4"/>
        <v>1</v>
      </c>
      <c r="F191" s="19">
        <v>1</v>
      </c>
      <c r="G191" s="19"/>
      <c r="H191" s="19"/>
      <c r="I191" s="4" t="s">
        <v>249</v>
      </c>
      <c r="J191" s="9" t="s">
        <v>36</v>
      </c>
      <c r="K191" s="4" t="s">
        <v>37</v>
      </c>
      <c r="L191" s="19">
        <f t="shared" si="5"/>
        <v>0</v>
      </c>
      <c r="M191" s="19"/>
      <c r="N191" s="19"/>
      <c r="O191" s="19"/>
      <c r="P191" s="2"/>
      <c r="Q191" s="2"/>
      <c r="R191" s="2"/>
      <c r="S191" s="2"/>
    </row>
    <row r="192" spans="1:19" ht="14.5" customHeight="1" x14ac:dyDescent="0.2">
      <c r="A192" s="2" t="s">
        <v>0</v>
      </c>
      <c r="B192" s="3">
        <v>1990</v>
      </c>
      <c r="C192" s="19">
        <v>398</v>
      </c>
      <c r="D192" s="19">
        <v>529</v>
      </c>
      <c r="E192" s="19">
        <f t="shared" si="4"/>
        <v>0</v>
      </c>
      <c r="F192" s="19"/>
      <c r="G192" s="19"/>
      <c r="H192" s="19"/>
      <c r="I192" s="6"/>
      <c r="L192" s="19">
        <f t="shared" si="5"/>
        <v>0</v>
      </c>
      <c r="M192" s="19"/>
      <c r="N192" s="19"/>
      <c r="O192" s="19"/>
      <c r="P192" s="2"/>
      <c r="Q192" s="2"/>
      <c r="R192" s="2"/>
      <c r="S192" s="2"/>
    </row>
    <row r="193" spans="1:19" ht="14.5" customHeight="1" x14ac:dyDescent="0.2">
      <c r="A193" s="2" t="s">
        <v>0</v>
      </c>
      <c r="B193" s="3">
        <v>1991</v>
      </c>
      <c r="C193" s="19">
        <v>565</v>
      </c>
      <c r="D193" s="19">
        <v>618</v>
      </c>
      <c r="E193" s="19">
        <f t="shared" si="4"/>
        <v>0</v>
      </c>
      <c r="F193" s="19"/>
      <c r="G193" s="19"/>
      <c r="H193" s="19"/>
      <c r="I193" s="6"/>
      <c r="L193" s="19">
        <f t="shared" si="5"/>
        <v>1</v>
      </c>
      <c r="M193" s="19">
        <v>1</v>
      </c>
      <c r="N193" s="19"/>
      <c r="O193" s="19"/>
      <c r="P193" s="4" t="s">
        <v>230</v>
      </c>
      <c r="Q193" s="2" t="s">
        <v>229</v>
      </c>
      <c r="R193" s="7" t="s">
        <v>228</v>
      </c>
      <c r="S193" s="2"/>
    </row>
    <row r="194" spans="1:19" ht="14.5" customHeight="1" x14ac:dyDescent="0.2">
      <c r="A194" s="2" t="s">
        <v>0</v>
      </c>
      <c r="B194" s="3">
        <v>1992</v>
      </c>
      <c r="C194" s="19">
        <v>530</v>
      </c>
      <c r="D194" s="19">
        <v>538</v>
      </c>
      <c r="E194" s="19">
        <f t="shared" si="4"/>
        <v>1</v>
      </c>
      <c r="F194" s="19">
        <v>1</v>
      </c>
      <c r="G194" s="19"/>
      <c r="H194" s="19"/>
      <c r="I194" s="4" t="s">
        <v>150</v>
      </c>
      <c r="J194" s="5" t="s">
        <v>44</v>
      </c>
      <c r="K194" s="4" t="s">
        <v>43</v>
      </c>
      <c r="L194" s="19">
        <f t="shared" si="5"/>
        <v>0</v>
      </c>
      <c r="M194" s="19"/>
      <c r="N194" s="19"/>
      <c r="O194" s="19"/>
      <c r="P194" s="2"/>
      <c r="Q194" s="2"/>
      <c r="R194" s="2"/>
      <c r="S194" s="2"/>
    </row>
    <row r="195" spans="1:19" x14ac:dyDescent="0.2">
      <c r="A195" s="2" t="s">
        <v>0</v>
      </c>
      <c r="B195" s="3">
        <v>1993</v>
      </c>
      <c r="C195" s="19">
        <v>523</v>
      </c>
      <c r="D195" s="19">
        <v>405</v>
      </c>
      <c r="E195" s="19">
        <f t="shared" si="4"/>
        <v>4</v>
      </c>
      <c r="F195" s="19">
        <v>1</v>
      </c>
      <c r="G195" s="19">
        <v>2</v>
      </c>
      <c r="H195" s="19">
        <v>1</v>
      </c>
      <c r="I195" s="4" t="s">
        <v>247</v>
      </c>
      <c r="J195" s="4" t="s">
        <v>242</v>
      </c>
      <c r="K195" s="4" t="s">
        <v>241</v>
      </c>
      <c r="L195" s="19">
        <f t="shared" si="5"/>
        <v>0</v>
      </c>
      <c r="M195" s="19"/>
      <c r="N195" s="19"/>
      <c r="O195" s="19"/>
      <c r="P195" s="2"/>
      <c r="Q195" s="2"/>
      <c r="R195" s="2"/>
      <c r="S195" s="2"/>
    </row>
    <row r="196" spans="1:19" x14ac:dyDescent="0.2">
      <c r="A196" s="2" t="s">
        <v>0</v>
      </c>
      <c r="B196" s="3">
        <v>1994</v>
      </c>
      <c r="C196" s="19">
        <v>560</v>
      </c>
      <c r="D196" s="19">
        <v>529</v>
      </c>
      <c r="E196" s="19">
        <f t="shared" si="4"/>
        <v>2</v>
      </c>
      <c r="F196" s="19">
        <v>1</v>
      </c>
      <c r="G196" s="19"/>
      <c r="H196" s="19">
        <v>1</v>
      </c>
      <c r="I196" s="4" t="s">
        <v>250</v>
      </c>
      <c r="J196" s="4" t="s">
        <v>254</v>
      </c>
      <c r="K196" s="4" t="s">
        <v>255</v>
      </c>
      <c r="L196" s="19">
        <f t="shared" si="5"/>
        <v>0</v>
      </c>
      <c r="M196" s="19"/>
      <c r="N196" s="19"/>
      <c r="O196" s="19"/>
      <c r="P196" s="2"/>
      <c r="Q196" s="2"/>
      <c r="R196" s="2"/>
      <c r="S196" s="2"/>
    </row>
    <row r="197" spans="1:19" x14ac:dyDescent="0.2">
      <c r="A197" s="2" t="s">
        <v>0</v>
      </c>
      <c r="B197" s="3">
        <v>1995</v>
      </c>
      <c r="C197" s="19">
        <v>598</v>
      </c>
      <c r="D197" s="19">
        <v>543</v>
      </c>
      <c r="E197" s="19">
        <f t="shared" si="4"/>
        <v>0</v>
      </c>
      <c r="F197" s="19"/>
      <c r="G197" s="19"/>
      <c r="H197" s="19"/>
      <c r="I197" s="6"/>
      <c r="L197" s="19">
        <f t="shared" si="5"/>
        <v>0</v>
      </c>
      <c r="M197" s="19"/>
      <c r="N197" s="19"/>
      <c r="O197" s="19"/>
      <c r="P197" s="2"/>
      <c r="Q197" s="2"/>
      <c r="R197" s="2"/>
      <c r="S197" s="2"/>
    </row>
    <row r="198" spans="1:19" x14ac:dyDescent="0.2">
      <c r="A198" s="2" t="s">
        <v>0</v>
      </c>
      <c r="B198" s="3">
        <v>1996</v>
      </c>
      <c r="C198" s="19">
        <v>721</v>
      </c>
      <c r="D198" s="19">
        <v>772</v>
      </c>
      <c r="E198" s="19">
        <f t="shared" si="4"/>
        <v>0</v>
      </c>
      <c r="F198" s="19"/>
      <c r="G198" s="19"/>
      <c r="H198" s="19"/>
      <c r="L198" s="19">
        <f t="shared" si="5"/>
        <v>0</v>
      </c>
      <c r="M198" s="19"/>
      <c r="N198" s="19"/>
      <c r="O198" s="19"/>
      <c r="P198" s="2"/>
      <c r="Q198" s="2"/>
      <c r="R198" s="2"/>
      <c r="S198" s="2"/>
    </row>
    <row r="199" spans="1:19" x14ac:dyDescent="0.2">
      <c r="A199" s="2" t="s">
        <v>0</v>
      </c>
      <c r="B199" s="3">
        <v>1997</v>
      </c>
      <c r="C199" s="19">
        <v>798</v>
      </c>
      <c r="D199" s="19">
        <v>772</v>
      </c>
      <c r="E199" s="19">
        <f t="shared" si="4"/>
        <v>2</v>
      </c>
      <c r="F199" s="19"/>
      <c r="G199" s="19"/>
      <c r="H199" s="19">
        <v>2</v>
      </c>
      <c r="I199" s="9" t="s">
        <v>191</v>
      </c>
      <c r="J199" s="9" t="s">
        <v>68</v>
      </c>
      <c r="K199" s="4" t="s">
        <v>67</v>
      </c>
      <c r="L199" s="19">
        <f t="shared" si="5"/>
        <v>0</v>
      </c>
      <c r="M199" s="19"/>
      <c r="N199" s="19"/>
      <c r="O199" s="19"/>
      <c r="P199" s="2"/>
      <c r="Q199" s="2"/>
      <c r="R199" s="2"/>
      <c r="S199" s="2"/>
    </row>
    <row r="200" spans="1:19" x14ac:dyDescent="0.2">
      <c r="A200" s="2" t="s">
        <v>0</v>
      </c>
      <c r="B200" s="3">
        <v>1998</v>
      </c>
      <c r="C200" s="19">
        <v>824</v>
      </c>
      <c r="D200" s="19">
        <v>898</v>
      </c>
      <c r="E200" s="19">
        <f t="shared" si="4"/>
        <v>1</v>
      </c>
      <c r="F200" s="19">
        <v>1</v>
      </c>
      <c r="G200" s="19"/>
      <c r="I200" s="4" t="s">
        <v>192</v>
      </c>
      <c r="J200" s="4" t="s">
        <v>69</v>
      </c>
      <c r="K200" s="4" t="s">
        <v>64</v>
      </c>
      <c r="L200" s="19">
        <f t="shared" si="5"/>
        <v>0</v>
      </c>
      <c r="M200" s="19"/>
      <c r="N200" s="19"/>
      <c r="O200" s="19"/>
      <c r="P200" s="2"/>
      <c r="Q200" s="2"/>
      <c r="R200" s="2"/>
      <c r="S200" s="2"/>
    </row>
    <row r="201" spans="1:19" x14ac:dyDescent="0.2">
      <c r="A201" s="2" t="s">
        <v>0</v>
      </c>
      <c r="B201" s="3">
        <v>1999</v>
      </c>
      <c r="C201" s="19">
        <v>971</v>
      </c>
      <c r="D201" s="19">
        <v>958</v>
      </c>
      <c r="E201" s="19">
        <f t="shared" si="4"/>
        <v>6</v>
      </c>
      <c r="F201" s="19">
        <v>3</v>
      </c>
      <c r="G201" s="19"/>
      <c r="H201" s="19">
        <v>3</v>
      </c>
      <c r="I201" s="4" t="s">
        <v>258</v>
      </c>
      <c r="J201" s="4" t="s">
        <v>244</v>
      </c>
      <c r="K201" s="4" t="s">
        <v>245</v>
      </c>
      <c r="L201" s="19">
        <f t="shared" si="5"/>
        <v>0</v>
      </c>
      <c r="M201" s="19"/>
      <c r="N201" s="19"/>
      <c r="O201" s="19"/>
      <c r="P201" s="2"/>
      <c r="Q201" s="2"/>
      <c r="R201" s="2"/>
      <c r="S201" s="2"/>
    </row>
    <row r="202" spans="1:19" x14ac:dyDescent="0.2">
      <c r="A202" s="2" t="s">
        <v>0</v>
      </c>
      <c r="B202" s="3">
        <v>2000</v>
      </c>
      <c r="C202" s="19">
        <v>914</v>
      </c>
      <c r="D202" s="19">
        <v>1046</v>
      </c>
      <c r="E202" s="19">
        <f t="shared" si="4"/>
        <v>3</v>
      </c>
      <c r="F202" s="19"/>
      <c r="G202" s="19"/>
      <c r="H202" s="19">
        <v>3</v>
      </c>
      <c r="I202" s="28" t="s">
        <v>251</v>
      </c>
      <c r="J202" s="5" t="s">
        <v>237</v>
      </c>
      <c r="K202" s="4" t="s">
        <v>238</v>
      </c>
      <c r="L202" s="19">
        <f t="shared" si="5"/>
        <v>0</v>
      </c>
      <c r="M202" s="19"/>
      <c r="N202" s="19"/>
      <c r="O202" s="19"/>
      <c r="P202" s="2"/>
      <c r="Q202" s="2"/>
      <c r="R202" s="2"/>
      <c r="S202" s="2"/>
    </row>
    <row r="203" spans="1:19" x14ac:dyDescent="0.2">
      <c r="A203" s="2" t="s">
        <v>0</v>
      </c>
      <c r="B203" s="10">
        <v>2001</v>
      </c>
      <c r="C203" s="21">
        <v>610</v>
      </c>
      <c r="D203" s="21">
        <v>870</v>
      </c>
      <c r="E203" s="19">
        <f t="shared" si="4"/>
        <v>0</v>
      </c>
      <c r="F203" s="21"/>
      <c r="G203" s="21"/>
      <c r="H203" s="21"/>
      <c r="L203" s="19">
        <f t="shared" si="5"/>
        <v>2</v>
      </c>
      <c r="M203" s="21">
        <v>1</v>
      </c>
      <c r="N203" s="21">
        <v>1</v>
      </c>
      <c r="P203" s="7" t="s">
        <v>224</v>
      </c>
      <c r="Q203" s="7" t="s">
        <v>223</v>
      </c>
      <c r="R203" s="7" t="s">
        <v>205</v>
      </c>
      <c r="S203" s="2"/>
    </row>
    <row r="204" spans="1:19" x14ac:dyDescent="0.2">
      <c r="A204" s="2" t="s">
        <v>0</v>
      </c>
      <c r="B204" s="10">
        <v>2002</v>
      </c>
      <c r="C204" s="21">
        <v>1561</v>
      </c>
      <c r="D204" s="21">
        <v>1148</v>
      </c>
      <c r="E204" s="19">
        <f t="shared" si="4"/>
        <v>0</v>
      </c>
      <c r="F204" s="21"/>
      <c r="G204" s="21"/>
      <c r="H204" s="21"/>
      <c r="L204" s="19">
        <f t="shared" si="5"/>
        <v>2</v>
      </c>
      <c r="M204" s="21">
        <v>1</v>
      </c>
      <c r="N204" s="21">
        <v>1</v>
      </c>
      <c r="P204" s="2" t="s">
        <v>221</v>
      </c>
      <c r="Q204" s="2" t="s">
        <v>222</v>
      </c>
      <c r="R204" s="7" t="s">
        <v>179</v>
      </c>
      <c r="S204" s="2"/>
    </row>
    <row r="205" spans="1:19" x14ac:dyDescent="0.2">
      <c r="A205" s="2" t="s">
        <v>0</v>
      </c>
      <c r="B205" s="10">
        <v>2003</v>
      </c>
      <c r="C205" s="21">
        <v>1039</v>
      </c>
      <c r="D205" s="21">
        <v>1114</v>
      </c>
      <c r="E205" s="19">
        <f t="shared" si="4"/>
        <v>3</v>
      </c>
      <c r="F205" s="21">
        <v>2</v>
      </c>
      <c r="G205" s="21"/>
      <c r="H205" s="21">
        <v>1</v>
      </c>
      <c r="I205" s="4" t="s">
        <v>207</v>
      </c>
      <c r="J205" s="4" t="s">
        <v>206</v>
      </c>
      <c r="K205" s="4" t="s">
        <v>47</v>
      </c>
      <c r="L205" s="19">
        <f t="shared" si="5"/>
        <v>0</v>
      </c>
      <c r="M205" s="21"/>
      <c r="N205" s="21"/>
      <c r="O205" s="21"/>
      <c r="P205" s="2"/>
      <c r="Q205" s="2"/>
      <c r="R205" s="2"/>
      <c r="S205" s="2"/>
    </row>
    <row r="206" spans="1:19" x14ac:dyDescent="0.2">
      <c r="A206" s="2" t="s">
        <v>0</v>
      </c>
      <c r="B206" s="10">
        <v>2004</v>
      </c>
      <c r="C206" s="21">
        <v>1855</v>
      </c>
      <c r="D206" s="21">
        <v>1118</v>
      </c>
      <c r="E206" s="19">
        <f t="shared" si="4"/>
        <v>1</v>
      </c>
      <c r="F206" s="21"/>
      <c r="G206" s="21"/>
      <c r="H206" s="21">
        <v>1</v>
      </c>
      <c r="I206" s="4" t="s">
        <v>151</v>
      </c>
      <c r="J206" s="4" t="s">
        <v>48</v>
      </c>
      <c r="K206" s="4" t="s">
        <v>43</v>
      </c>
      <c r="L206" s="19">
        <f t="shared" si="5"/>
        <v>0</v>
      </c>
      <c r="M206" s="21"/>
      <c r="N206" s="21"/>
      <c r="O206" s="21"/>
      <c r="P206" s="2"/>
      <c r="Q206" s="2"/>
      <c r="R206" s="2"/>
      <c r="S206" s="2"/>
    </row>
    <row r="207" spans="1:19" x14ac:dyDescent="0.2">
      <c r="A207" s="2" t="s">
        <v>0</v>
      </c>
      <c r="B207" s="10">
        <v>2005</v>
      </c>
      <c r="C207" s="21">
        <v>1562</v>
      </c>
      <c r="D207" s="21">
        <v>984</v>
      </c>
      <c r="E207" s="19">
        <f t="shared" si="4"/>
        <v>6</v>
      </c>
      <c r="F207" s="21">
        <v>3</v>
      </c>
      <c r="G207" s="21">
        <v>3</v>
      </c>
      <c r="H207" s="21"/>
      <c r="I207" s="4" t="s">
        <v>252</v>
      </c>
      <c r="J207" s="4" t="s">
        <v>256</v>
      </c>
      <c r="K207" s="4" t="s">
        <v>243</v>
      </c>
      <c r="L207" s="19">
        <f t="shared" si="5"/>
        <v>0</v>
      </c>
      <c r="M207" s="21"/>
      <c r="N207" s="21"/>
      <c r="O207" s="21"/>
      <c r="P207" s="2"/>
      <c r="Q207" s="2"/>
      <c r="R207" s="2"/>
      <c r="S207" s="2"/>
    </row>
    <row r="208" spans="1:19" x14ac:dyDescent="0.2">
      <c r="A208" s="2" t="s">
        <v>0</v>
      </c>
      <c r="B208" s="10">
        <v>2006</v>
      </c>
      <c r="C208" s="21">
        <v>1086</v>
      </c>
      <c r="D208" s="21">
        <v>891</v>
      </c>
      <c r="E208" s="19">
        <f t="shared" si="4"/>
        <v>1</v>
      </c>
      <c r="F208" s="21"/>
      <c r="G208" s="21"/>
      <c r="H208" s="22">
        <v>1</v>
      </c>
      <c r="I208" s="4" t="s">
        <v>152</v>
      </c>
      <c r="J208" s="4" t="s">
        <v>66</v>
      </c>
      <c r="K208" s="4" t="s">
        <v>65</v>
      </c>
      <c r="L208" s="19">
        <f t="shared" si="5"/>
        <v>0</v>
      </c>
      <c r="M208" s="21"/>
      <c r="N208" s="21"/>
      <c r="O208" s="21"/>
      <c r="P208" s="2"/>
      <c r="Q208" s="2"/>
      <c r="R208" s="2"/>
      <c r="S208" s="2"/>
    </row>
    <row r="209" spans="1:19" x14ac:dyDescent="0.2">
      <c r="A209" s="2" t="s">
        <v>0</v>
      </c>
      <c r="B209" s="12">
        <v>2007</v>
      </c>
      <c r="C209" s="23">
        <v>929</v>
      </c>
      <c r="D209" s="23">
        <v>1078</v>
      </c>
      <c r="E209" s="19">
        <f t="shared" si="4"/>
        <v>2</v>
      </c>
      <c r="F209" s="23"/>
      <c r="G209" s="23">
        <v>1</v>
      </c>
      <c r="H209" s="22">
        <v>1</v>
      </c>
      <c r="I209" s="4" t="s">
        <v>193</v>
      </c>
      <c r="J209" s="4" t="s">
        <v>153</v>
      </c>
      <c r="K209" s="4" t="s">
        <v>64</v>
      </c>
      <c r="L209" s="19">
        <f t="shared" si="5"/>
        <v>0</v>
      </c>
      <c r="M209" s="23"/>
      <c r="N209" s="23"/>
      <c r="O209" s="23"/>
      <c r="P209" s="2"/>
      <c r="Q209" s="2"/>
      <c r="R209" s="2"/>
      <c r="S209" s="2"/>
    </row>
    <row r="210" spans="1:19" x14ac:dyDescent="0.2">
      <c r="A210" s="2" t="s">
        <v>0</v>
      </c>
      <c r="B210" s="10">
        <v>2008</v>
      </c>
      <c r="C210" s="21">
        <v>704</v>
      </c>
      <c r="D210" s="21">
        <v>944</v>
      </c>
      <c r="E210" s="19">
        <f t="shared" si="4"/>
        <v>1</v>
      </c>
      <c r="F210" s="21"/>
      <c r="G210" s="21"/>
      <c r="H210" s="21">
        <v>1</v>
      </c>
      <c r="I210" s="4" t="s">
        <v>239</v>
      </c>
      <c r="J210" s="4" t="s">
        <v>66</v>
      </c>
      <c r="K210" s="4" t="s">
        <v>240</v>
      </c>
      <c r="L210" s="19">
        <f t="shared" si="5"/>
        <v>1</v>
      </c>
      <c r="M210" s="21">
        <v>1</v>
      </c>
      <c r="N210" s="21"/>
      <c r="O210" s="21"/>
      <c r="P210" s="9" t="s">
        <v>12</v>
      </c>
      <c r="Q210" s="9" t="s">
        <v>10</v>
      </c>
      <c r="R210" s="2" t="s">
        <v>35</v>
      </c>
      <c r="S210" s="2"/>
    </row>
    <row r="211" spans="1:19" x14ac:dyDescent="0.2">
      <c r="A211" s="2" t="s">
        <v>0</v>
      </c>
      <c r="B211" s="10">
        <v>2009</v>
      </c>
      <c r="C211" s="21">
        <v>722</v>
      </c>
      <c r="D211" s="21">
        <v>897</v>
      </c>
      <c r="E211" s="19">
        <f t="shared" si="4"/>
        <v>4</v>
      </c>
      <c r="F211" s="21">
        <v>1</v>
      </c>
      <c r="G211" s="21"/>
      <c r="H211" s="21">
        <v>3</v>
      </c>
      <c r="I211" s="6" t="s">
        <v>154</v>
      </c>
      <c r="J211" s="4" t="s">
        <v>52</v>
      </c>
      <c r="K211" s="4" t="s">
        <v>51</v>
      </c>
      <c r="L211" s="19">
        <f t="shared" si="5"/>
        <v>0</v>
      </c>
      <c r="M211" s="21"/>
      <c r="N211" s="21"/>
      <c r="O211" s="21"/>
      <c r="P211" s="2"/>
      <c r="Q211" s="2"/>
      <c r="R211" s="2"/>
      <c r="S211" s="2"/>
    </row>
    <row r="212" spans="1:19" x14ac:dyDescent="0.2">
      <c r="A212" s="2" t="s">
        <v>0</v>
      </c>
      <c r="B212" s="10">
        <v>2010</v>
      </c>
      <c r="C212" s="21">
        <v>680</v>
      </c>
      <c r="D212" s="21">
        <v>911</v>
      </c>
      <c r="E212" s="19">
        <f t="shared" si="4"/>
        <v>0</v>
      </c>
      <c r="F212" s="21"/>
      <c r="G212" s="21"/>
      <c r="H212" s="21"/>
      <c r="I212" s="6"/>
      <c r="J212" s="9"/>
      <c r="L212" s="19">
        <f t="shared" si="5"/>
        <v>0</v>
      </c>
      <c r="M212" s="21"/>
      <c r="N212" s="21"/>
      <c r="O212" s="21"/>
      <c r="P212" s="2"/>
      <c r="Q212" s="4" t="s">
        <v>5</v>
      </c>
      <c r="R212" s="7" t="s">
        <v>3</v>
      </c>
      <c r="S212" s="2"/>
    </row>
    <row r="213" spans="1:19" x14ac:dyDescent="0.2">
      <c r="A213" s="2" t="s">
        <v>0</v>
      </c>
      <c r="B213" s="12">
        <v>2011</v>
      </c>
      <c r="C213" s="23">
        <v>596</v>
      </c>
      <c r="D213" s="23">
        <v>829</v>
      </c>
      <c r="E213" s="19">
        <f t="shared" si="4"/>
        <v>0</v>
      </c>
      <c r="F213" s="23"/>
      <c r="G213" s="23"/>
      <c r="H213" s="23"/>
      <c r="I213" s="6" t="s">
        <v>259</v>
      </c>
      <c r="J213" s="4" t="s">
        <v>260</v>
      </c>
      <c r="K213" s="4" t="s">
        <v>246</v>
      </c>
      <c r="L213" s="19">
        <f t="shared" si="5"/>
        <v>1</v>
      </c>
      <c r="M213" s="23">
        <v>1</v>
      </c>
      <c r="N213" s="23"/>
      <c r="O213" s="23"/>
      <c r="P213" s="2" t="s">
        <v>11</v>
      </c>
      <c r="Q213" s="2" t="s">
        <v>8</v>
      </c>
      <c r="R213" s="9" t="s">
        <v>7</v>
      </c>
      <c r="S213" s="2"/>
    </row>
    <row r="214" spans="1:19" x14ac:dyDescent="0.2">
      <c r="A214" s="2" t="s">
        <v>0</v>
      </c>
      <c r="B214" s="10">
        <v>2012</v>
      </c>
      <c r="C214" s="21">
        <v>684</v>
      </c>
      <c r="D214" s="21">
        <v>800</v>
      </c>
      <c r="E214" s="19">
        <f t="shared" si="4"/>
        <v>2</v>
      </c>
      <c r="F214" s="21">
        <v>1</v>
      </c>
      <c r="G214" s="21"/>
      <c r="H214" s="21">
        <v>1</v>
      </c>
      <c r="I214" s="4" t="s">
        <v>208</v>
      </c>
      <c r="J214" s="4" t="s">
        <v>213</v>
      </c>
      <c r="K214" s="4" t="s">
        <v>209</v>
      </c>
      <c r="L214" s="19">
        <f t="shared" si="5"/>
        <v>0</v>
      </c>
      <c r="M214" s="21"/>
      <c r="N214" s="21"/>
      <c r="O214" s="21"/>
      <c r="P214" s="2"/>
      <c r="Q214" s="2"/>
      <c r="R214" s="2"/>
      <c r="S214" s="2"/>
    </row>
    <row r="215" spans="1:19" x14ac:dyDescent="0.2">
      <c r="A215" s="2" t="s">
        <v>0</v>
      </c>
      <c r="B215" s="12">
        <v>2013</v>
      </c>
      <c r="C215" s="23">
        <v>775</v>
      </c>
      <c r="D215" s="23">
        <v>806</v>
      </c>
      <c r="E215" s="19">
        <f t="shared" si="4"/>
        <v>0</v>
      </c>
      <c r="F215" s="23"/>
      <c r="G215" s="23"/>
      <c r="H215" s="23"/>
      <c r="L215" s="19">
        <f t="shared" si="5"/>
        <v>0</v>
      </c>
      <c r="M215" s="23"/>
      <c r="N215" s="23"/>
      <c r="O215" s="23"/>
      <c r="P215" s="2"/>
      <c r="Q215" s="2"/>
      <c r="R215" s="2"/>
      <c r="S215" s="2"/>
    </row>
    <row r="216" spans="1:19" x14ac:dyDescent="0.2">
      <c r="A216" s="2" t="s">
        <v>0</v>
      </c>
      <c r="B216" s="10">
        <v>2014</v>
      </c>
      <c r="C216" s="21">
        <v>964</v>
      </c>
      <c r="D216" s="21">
        <v>716</v>
      </c>
      <c r="E216" s="19">
        <f t="shared" si="4"/>
        <v>1</v>
      </c>
      <c r="F216" s="21">
        <v>1</v>
      </c>
      <c r="G216" s="21"/>
      <c r="H216" s="21"/>
      <c r="I216" s="6" t="s">
        <v>155</v>
      </c>
      <c r="J216" s="4" t="s">
        <v>46</v>
      </c>
      <c r="K216" s="4" t="s">
        <v>43</v>
      </c>
      <c r="L216" s="19">
        <f t="shared" si="5"/>
        <v>0</v>
      </c>
      <c r="M216" s="21"/>
      <c r="N216" s="21"/>
      <c r="O216" s="21"/>
      <c r="P216" s="2"/>
      <c r="Q216" s="2"/>
      <c r="R216" s="2"/>
      <c r="S216" s="2"/>
    </row>
    <row r="217" spans="1:19" x14ac:dyDescent="0.2">
      <c r="A217" s="2" t="s">
        <v>0</v>
      </c>
      <c r="B217" s="12">
        <v>2015</v>
      </c>
      <c r="C217" s="23">
        <v>853</v>
      </c>
      <c r="D217" s="23">
        <v>661</v>
      </c>
      <c r="E217" s="19">
        <f t="shared" si="4"/>
        <v>0</v>
      </c>
      <c r="F217" s="23"/>
      <c r="G217" s="23"/>
      <c r="H217" s="23"/>
      <c r="I217" s="6"/>
      <c r="L217" s="19">
        <f t="shared" si="5"/>
        <v>0</v>
      </c>
      <c r="M217" s="23"/>
      <c r="N217" s="23"/>
      <c r="O217" s="23"/>
      <c r="P217" s="2"/>
      <c r="Q217" s="2"/>
      <c r="R217" s="2"/>
      <c r="S217" s="2"/>
    </row>
    <row r="218" spans="1:19" x14ac:dyDescent="0.2">
      <c r="C218" s="22">
        <f>SUM(C2:C217)</f>
        <v>44719</v>
      </c>
      <c r="D218" s="22">
        <f t="shared" ref="D218:H218" si="6">SUM(D2:D217)</f>
        <v>26390</v>
      </c>
      <c r="E218" s="22">
        <f>SUM(E2:E217)</f>
        <v>77</v>
      </c>
      <c r="F218" s="22">
        <f t="shared" si="6"/>
        <v>20</v>
      </c>
      <c r="G218" s="22">
        <f t="shared" si="6"/>
        <v>13</v>
      </c>
      <c r="H218" s="22">
        <f t="shared" si="6"/>
        <v>44</v>
      </c>
      <c r="L218" s="22">
        <f>SUM(L2:L217)</f>
        <v>43</v>
      </c>
      <c r="M218" s="22">
        <f>SUM(M2:M217)</f>
        <v>35</v>
      </c>
      <c r="N218" s="22">
        <f>SUM(N2:N217)</f>
        <v>8</v>
      </c>
      <c r="O218" s="22">
        <f>SUM(O2:O217)</f>
        <v>0</v>
      </c>
      <c r="P218" s="2"/>
      <c r="Q218" s="2"/>
      <c r="R218" s="2"/>
      <c r="S218" s="2"/>
    </row>
    <row r="219" spans="1:19" x14ac:dyDescent="0.2">
      <c r="P219" s="2"/>
      <c r="Q219" s="2"/>
      <c r="R219" s="2"/>
      <c r="S219" s="2"/>
    </row>
    <row r="220" spans="1:19" ht="17.25" customHeight="1" x14ac:dyDescent="0.2">
      <c r="K220" s="27"/>
      <c r="L220" s="19"/>
      <c r="P220" s="2"/>
      <c r="Q220" s="2"/>
      <c r="R220" s="2"/>
      <c r="S220" s="2"/>
    </row>
    <row r="221" spans="1:19" x14ac:dyDescent="0.2">
      <c r="B221" s="2"/>
      <c r="E221" s="22"/>
      <c r="I221" s="2"/>
      <c r="J221" s="2"/>
      <c r="K221" s="2"/>
      <c r="P221" s="2"/>
      <c r="Q221" s="2"/>
      <c r="R221" s="2"/>
      <c r="S221" s="2"/>
    </row>
    <row r="222" spans="1:19" x14ac:dyDescent="0.2">
      <c r="B222" s="2"/>
      <c r="E222" s="22"/>
      <c r="I222" s="2"/>
      <c r="J222" s="2"/>
      <c r="K222" s="2"/>
      <c r="P222" s="2"/>
      <c r="Q222" s="2"/>
      <c r="R222" s="2"/>
      <c r="S222" s="2"/>
    </row>
    <row r="223" spans="1:19" x14ac:dyDescent="0.2">
      <c r="B223" s="2"/>
      <c r="E223" s="22"/>
      <c r="I223" s="2"/>
      <c r="J223" s="2"/>
      <c r="K223" s="2"/>
      <c r="P223" s="2"/>
      <c r="Q223" s="2"/>
      <c r="R223" s="2"/>
      <c r="S223" s="2"/>
    </row>
    <row r="224" spans="1:19" x14ac:dyDescent="0.2">
      <c r="B224" s="2"/>
      <c r="E224" s="22"/>
      <c r="I224" s="2"/>
      <c r="J224" s="2"/>
      <c r="K224" s="2"/>
      <c r="P224" s="2"/>
      <c r="Q224" s="2"/>
      <c r="R224" s="2"/>
      <c r="S224" s="2"/>
    </row>
    <row r="225" spans="2:19" x14ac:dyDescent="0.2">
      <c r="B225" s="2"/>
      <c r="E225" s="22"/>
      <c r="I225" s="2"/>
      <c r="J225" s="2"/>
      <c r="K225" s="2"/>
      <c r="P225" s="2"/>
      <c r="Q225" s="2"/>
      <c r="R225" s="2"/>
      <c r="S225" s="2"/>
    </row>
    <row r="226" spans="2:19" x14ac:dyDescent="0.2">
      <c r="B226" s="2"/>
      <c r="E226" s="22"/>
      <c r="I226" s="2"/>
      <c r="J226" s="2"/>
      <c r="K226" s="2"/>
      <c r="P226" s="2"/>
      <c r="Q226" s="2"/>
      <c r="R226" s="2"/>
      <c r="S226" s="2"/>
    </row>
    <row r="227" spans="2:19" x14ac:dyDescent="0.2">
      <c r="B227" s="2"/>
      <c r="E227" s="22"/>
      <c r="I227" s="2"/>
      <c r="J227" s="2"/>
      <c r="K227" s="2"/>
      <c r="P227" s="2"/>
      <c r="Q227" s="2"/>
      <c r="R227" s="2"/>
      <c r="S227" s="2"/>
    </row>
    <row r="228" spans="2:19" x14ac:dyDescent="0.2">
      <c r="B228" s="2"/>
      <c r="E228" s="22"/>
      <c r="I228" s="2"/>
      <c r="J228" s="2"/>
      <c r="K228" s="2"/>
      <c r="P228" s="2"/>
      <c r="Q228" s="2"/>
      <c r="R228" s="2"/>
      <c r="S228" s="2"/>
    </row>
    <row r="229" spans="2:19" x14ac:dyDescent="0.2">
      <c r="B229" s="2"/>
      <c r="E229" s="22"/>
      <c r="I229" s="2"/>
      <c r="J229" s="2"/>
      <c r="K229" s="2"/>
      <c r="P229" s="2"/>
      <c r="Q229" s="2"/>
      <c r="R229" s="2"/>
      <c r="S229" s="2"/>
    </row>
    <row r="230" spans="2:19" x14ac:dyDescent="0.2">
      <c r="B230" s="2"/>
      <c r="E230" s="22"/>
      <c r="I230" s="2"/>
      <c r="J230" s="2"/>
      <c r="K230" s="2"/>
      <c r="P230" s="2"/>
      <c r="Q230" s="2"/>
      <c r="R230" s="2"/>
      <c r="S230" s="2"/>
    </row>
    <row r="231" spans="2:19" x14ac:dyDescent="0.2">
      <c r="B231" s="2"/>
      <c r="E231" s="22"/>
      <c r="I231" s="2"/>
      <c r="J231" s="2"/>
      <c r="K231" s="2"/>
      <c r="P231" s="2"/>
      <c r="Q231" s="2"/>
      <c r="R231" s="2"/>
      <c r="S231" s="2"/>
    </row>
    <row r="232" spans="2:19" x14ac:dyDescent="0.2">
      <c r="B232" s="2"/>
      <c r="E232" s="22"/>
      <c r="I232" s="2"/>
      <c r="J232" s="2"/>
      <c r="K232" s="2"/>
      <c r="P232" s="2"/>
      <c r="Q232" s="2"/>
      <c r="R232" s="2"/>
      <c r="S232" s="2"/>
    </row>
    <row r="233" spans="2:19" x14ac:dyDescent="0.2">
      <c r="B233" s="2"/>
      <c r="E233" s="22"/>
      <c r="I233" s="2"/>
      <c r="J233" s="2"/>
      <c r="K233" s="2"/>
      <c r="P233" s="2"/>
      <c r="Q233" s="2"/>
      <c r="R233" s="2"/>
      <c r="S233" s="2"/>
    </row>
    <row r="234" spans="2:19" x14ac:dyDescent="0.2">
      <c r="B234" s="2"/>
      <c r="E234" s="22"/>
      <c r="I234" s="2"/>
      <c r="J234" s="2"/>
      <c r="K234" s="2"/>
      <c r="P234" s="2"/>
      <c r="Q234" s="2"/>
      <c r="R234" s="2"/>
      <c r="S234" s="2"/>
    </row>
    <row r="235" spans="2:19" x14ac:dyDescent="0.2">
      <c r="B235" s="2"/>
      <c r="E235" s="22"/>
      <c r="I235" s="2"/>
      <c r="J235" s="2"/>
      <c r="K235" s="2"/>
      <c r="P235" s="2"/>
      <c r="Q235" s="2"/>
      <c r="R235" s="2"/>
      <c r="S235" s="2"/>
    </row>
    <row r="236" spans="2:19" x14ac:dyDescent="0.2">
      <c r="B236" s="2"/>
      <c r="E236" s="22"/>
      <c r="I236" s="2"/>
      <c r="J236" s="2"/>
      <c r="K236" s="2"/>
      <c r="P236" s="2"/>
      <c r="Q236" s="2"/>
      <c r="R236" s="2"/>
      <c r="S236" s="2"/>
    </row>
    <row r="237" spans="2:19" x14ac:dyDescent="0.2">
      <c r="B237" s="2"/>
      <c r="E237" s="22"/>
      <c r="I237" s="2"/>
      <c r="J237" s="2"/>
      <c r="K237" s="2"/>
      <c r="P237" s="2"/>
      <c r="Q237" s="2"/>
      <c r="R237" s="2"/>
      <c r="S237" s="2"/>
    </row>
    <row r="238" spans="2:19" x14ac:dyDescent="0.2">
      <c r="B238" s="2"/>
      <c r="E238" s="22"/>
      <c r="I238" s="2"/>
      <c r="J238" s="2"/>
      <c r="K238" s="2"/>
      <c r="P238" s="2"/>
      <c r="Q238" s="2"/>
      <c r="R238" s="2"/>
      <c r="S238" s="2"/>
    </row>
    <row r="239" spans="2:19" x14ac:dyDescent="0.2">
      <c r="B239" s="2"/>
      <c r="E239" s="22"/>
      <c r="I239" s="2"/>
      <c r="J239" s="2"/>
      <c r="K239" s="2"/>
      <c r="P239" s="2"/>
      <c r="Q239" s="2"/>
      <c r="R239" s="2"/>
      <c r="S239" s="2"/>
    </row>
    <row r="240" spans="2:19" x14ac:dyDescent="0.2">
      <c r="B240" s="2"/>
      <c r="E240" s="22"/>
      <c r="I240" s="2"/>
      <c r="J240" s="2"/>
      <c r="K240" s="2"/>
      <c r="P240" s="2"/>
      <c r="Q240" s="2"/>
      <c r="R240" s="2"/>
      <c r="S240" s="2"/>
    </row>
    <row r="241" spans="2:19" x14ac:dyDescent="0.2">
      <c r="B241" s="2"/>
      <c r="E241" s="22"/>
      <c r="I241" s="2"/>
      <c r="J241" s="2"/>
      <c r="K241" s="2"/>
      <c r="P241" s="2"/>
      <c r="Q241" s="2"/>
      <c r="R241" s="2"/>
      <c r="S241" s="2"/>
    </row>
    <row r="242" spans="2:19" x14ac:dyDescent="0.2">
      <c r="B242" s="2"/>
      <c r="E242" s="22"/>
      <c r="I242" s="2"/>
      <c r="J242" s="2"/>
      <c r="K242" s="2"/>
      <c r="P242" s="2"/>
      <c r="Q242" s="2"/>
      <c r="R242" s="2"/>
      <c r="S242" s="2"/>
    </row>
    <row r="243" spans="2:19" x14ac:dyDescent="0.2">
      <c r="B243" s="2"/>
      <c r="E243" s="22"/>
      <c r="I243" s="2"/>
      <c r="J243" s="2"/>
      <c r="K243" s="2"/>
      <c r="P243" s="2"/>
      <c r="Q243" s="2"/>
      <c r="R243" s="2"/>
      <c r="S243" s="2"/>
    </row>
    <row r="244" spans="2:19" x14ac:dyDescent="0.2">
      <c r="B244" s="2"/>
      <c r="E244" s="22"/>
      <c r="I244" s="2"/>
      <c r="J244" s="2"/>
      <c r="K244" s="2"/>
      <c r="P244" s="2"/>
      <c r="Q244" s="2"/>
      <c r="R244" s="2"/>
      <c r="S244" s="2"/>
    </row>
    <row r="245" spans="2:19" x14ac:dyDescent="0.2">
      <c r="B245" s="2"/>
      <c r="E245" s="22"/>
      <c r="I245" s="2"/>
      <c r="J245" s="2"/>
      <c r="K245" s="2"/>
      <c r="P245" s="2"/>
      <c r="Q245" s="2"/>
      <c r="R245" s="2"/>
      <c r="S245" s="2"/>
    </row>
    <row r="246" spans="2:19" x14ac:dyDescent="0.2">
      <c r="B246" s="2"/>
      <c r="E246" s="22"/>
      <c r="I246" s="2"/>
      <c r="J246" s="2"/>
      <c r="K246" s="2"/>
      <c r="P246" s="2"/>
      <c r="Q246" s="2"/>
      <c r="R246" s="2"/>
      <c r="S246" s="2"/>
    </row>
    <row r="247" spans="2:19" x14ac:dyDescent="0.2">
      <c r="B247" s="2"/>
      <c r="E247" s="22"/>
      <c r="I247" s="2"/>
      <c r="J247" s="2"/>
      <c r="K247" s="2"/>
      <c r="P247" s="2"/>
      <c r="Q247" s="2"/>
      <c r="R247" s="2"/>
      <c r="S247" s="2"/>
    </row>
    <row r="248" spans="2:19" x14ac:dyDescent="0.2">
      <c r="B248" s="2"/>
      <c r="E248" s="22"/>
      <c r="I248" s="2"/>
      <c r="J248" s="2"/>
      <c r="K248" s="2"/>
      <c r="P248" s="2"/>
      <c r="Q248" s="2"/>
      <c r="R248" s="2"/>
      <c r="S248" s="2"/>
    </row>
    <row r="249" spans="2:19" x14ac:dyDescent="0.2">
      <c r="B249" s="2"/>
      <c r="E249" s="22"/>
      <c r="I249" s="2"/>
      <c r="J249" s="2"/>
      <c r="K249" s="2"/>
      <c r="P249" s="2"/>
      <c r="Q249" s="2"/>
      <c r="R249" s="2"/>
      <c r="S249" s="2"/>
    </row>
  </sheetData>
  <autoFilter ref="A1:R218"/>
  <pageMargins left="0.75" right="0.75" top="1" bottom="1" header="0.5" footer="0.5"/>
  <pageSetup orientation="portrait" horizontalDpi="4294967292" verticalDpi="4294967292" r:id="rId1"/>
  <ignoredErrors>
    <ignoredError sqref="F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Canada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Varun Sharma</dc:creator>
  <cp:lastModifiedBy>Hail, Luzi</cp:lastModifiedBy>
  <cp:lastPrinted>2017-04-14T21:30:37Z</cp:lastPrinted>
  <dcterms:created xsi:type="dcterms:W3CDTF">2010-10-17T04:53:32Z</dcterms:created>
  <dcterms:modified xsi:type="dcterms:W3CDTF">2017-08-24T18:41:04Z</dcterms:modified>
</cp:coreProperties>
</file>